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Accrual CIAC Water and WW" sheetId="6" r:id="rId1"/>
    <sheet name="Comparison" sheetId="5" r:id="rId2"/>
    <sheet name="Appendix C Parameters" sheetId="1" r:id="rId3"/>
    <sheet name="63019 Plant and Reserve" sheetId="2" r:id="rId4"/>
  </sheets>
  <definedNames>
    <definedName name="_xlnm._FilterDatabase" localSheetId="0" hidden="1">'Accrual CIAC Water and WW'!$A$32:$D$43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2" i="2" l="1"/>
  <c r="J93" i="2"/>
  <c r="E94" i="2"/>
  <c r="H94" i="2"/>
  <c r="J94" i="2"/>
  <c r="E95" i="2"/>
  <c r="H95" i="2"/>
  <c r="H96" i="2" s="1"/>
  <c r="E96" i="2"/>
  <c r="E116" i="2" l="1"/>
  <c r="E80" i="2"/>
  <c r="E37" i="2"/>
  <c r="F9" i="5" l="1"/>
  <c r="C8" i="5"/>
  <c r="E7" i="6"/>
  <c r="F7" i="6" s="1"/>
  <c r="D43" i="6"/>
  <c r="D42" i="6"/>
  <c r="D41" i="6"/>
  <c r="D40" i="6"/>
  <c r="D39" i="6"/>
  <c r="D38" i="6"/>
  <c r="D37" i="6"/>
  <c r="D36" i="6"/>
  <c r="D35" i="6"/>
  <c r="D34" i="6"/>
  <c r="D33" i="6"/>
  <c r="D32" i="6"/>
  <c r="D7" i="6"/>
  <c r="D8" i="5" s="1"/>
  <c r="D9" i="5" s="1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G7" i="6" l="1"/>
  <c r="D23" i="6"/>
  <c r="G8" i="5"/>
  <c r="H8" i="5" s="1"/>
  <c r="I8" i="5" s="1"/>
  <c r="I9" i="5" s="1"/>
  <c r="E63" i="2"/>
  <c r="E55" i="2"/>
  <c r="H9" i="5" l="1"/>
  <c r="E33" i="6"/>
  <c r="F33" i="6" s="1"/>
  <c r="G45" i="5" s="1"/>
  <c r="E34" i="6"/>
  <c r="F34" i="6" s="1"/>
  <c r="G48" i="5" s="1"/>
  <c r="E35" i="6"/>
  <c r="F35" i="6" s="1"/>
  <c r="G49" i="5" s="1"/>
  <c r="E36" i="6"/>
  <c r="F36" i="6" s="1"/>
  <c r="G52" i="5" s="1"/>
  <c r="E37" i="6"/>
  <c r="F37" i="6" s="1"/>
  <c r="G53" i="5" s="1"/>
  <c r="E38" i="6"/>
  <c r="F38" i="6" s="1"/>
  <c r="G54" i="5" s="1"/>
  <c r="E39" i="6"/>
  <c r="F39" i="6" s="1"/>
  <c r="G55" i="5" s="1"/>
  <c r="E40" i="6"/>
  <c r="F40" i="6" s="1"/>
  <c r="G56" i="5" s="1"/>
  <c r="E41" i="6"/>
  <c r="F41" i="6" s="1"/>
  <c r="G57" i="5" s="1"/>
  <c r="E42" i="6"/>
  <c r="F42" i="6" s="1"/>
  <c r="G58" i="5" s="1"/>
  <c r="E43" i="6"/>
  <c r="F43" i="6" s="1"/>
  <c r="G61" i="5" s="1"/>
  <c r="E32" i="6"/>
  <c r="F32" i="6" s="1"/>
  <c r="G44" i="5" s="1"/>
  <c r="E9" i="6"/>
  <c r="F9" i="6" s="1"/>
  <c r="G12" i="5" s="1"/>
  <c r="E10" i="6"/>
  <c r="F10" i="6" s="1"/>
  <c r="G15" i="5" s="1"/>
  <c r="E11" i="6"/>
  <c r="F11" i="6" s="1"/>
  <c r="G16" i="5" s="1"/>
  <c r="E12" i="6"/>
  <c r="F12" i="6" s="1"/>
  <c r="G17" i="5" s="1"/>
  <c r="E13" i="6"/>
  <c r="F13" i="6" s="1"/>
  <c r="G20" i="5" s="1"/>
  <c r="E14" i="6"/>
  <c r="F14" i="6" s="1"/>
  <c r="G21" i="5" s="1"/>
  <c r="E15" i="6"/>
  <c r="F15" i="6" s="1"/>
  <c r="G22" i="5" s="1"/>
  <c r="E16" i="6"/>
  <c r="F16" i="6" s="1"/>
  <c r="G23" i="5" s="1"/>
  <c r="E17" i="6"/>
  <c r="F17" i="6" s="1"/>
  <c r="G24" i="5" s="1"/>
  <c r="E18" i="6"/>
  <c r="F18" i="6" s="1"/>
  <c r="G25" i="5" s="1"/>
  <c r="E19" i="6"/>
  <c r="F19" i="6" s="1"/>
  <c r="G26" i="5" s="1"/>
  <c r="E20" i="6"/>
  <c r="F20" i="6" s="1"/>
  <c r="G29" i="5" s="1"/>
  <c r="E21" i="6"/>
  <c r="F21" i="6" s="1"/>
  <c r="G30" i="5" s="1"/>
  <c r="E22" i="6"/>
  <c r="F22" i="6" s="1"/>
  <c r="G31" i="5" s="1"/>
  <c r="E8" i="6"/>
  <c r="F8" i="6" s="1"/>
  <c r="G11" i="5" s="1"/>
  <c r="J79" i="2" l="1"/>
  <c r="J77" i="2"/>
  <c r="J131" i="2" l="1"/>
  <c r="J129" i="2"/>
  <c r="E61" i="5"/>
  <c r="E56" i="5"/>
  <c r="E55" i="5"/>
  <c r="E52" i="5"/>
  <c r="E49" i="5"/>
  <c r="E48" i="5"/>
  <c r="E58" i="5"/>
  <c r="E57" i="5"/>
  <c r="E54" i="5"/>
  <c r="E53" i="5"/>
  <c r="E45" i="5"/>
  <c r="E44" i="5"/>
  <c r="E31" i="5"/>
  <c r="E30" i="5"/>
  <c r="E29" i="5"/>
  <c r="E26" i="5"/>
  <c r="E25" i="5"/>
  <c r="E24" i="5"/>
  <c r="E23" i="5"/>
  <c r="E20" i="5"/>
  <c r="E21" i="5"/>
  <c r="E22" i="5"/>
  <c r="E17" i="5"/>
  <c r="E16" i="5"/>
  <c r="E15" i="5"/>
  <c r="E12" i="5"/>
  <c r="E11" i="5"/>
  <c r="G43" i="6"/>
  <c r="J132" i="2"/>
  <c r="J130" i="2"/>
  <c r="J115" i="2"/>
  <c r="J114" i="2"/>
  <c r="J113" i="2"/>
  <c r="J112" i="2"/>
  <c r="J116" i="2" s="1"/>
  <c r="H133" i="2"/>
  <c r="E133" i="2"/>
  <c r="E140" i="2" s="1"/>
  <c r="H132" i="2"/>
  <c r="E132" i="2"/>
  <c r="H116" i="2"/>
  <c r="H115" i="2"/>
  <c r="H137" i="2" s="1"/>
  <c r="E115" i="2"/>
  <c r="E137" i="2" s="1"/>
  <c r="J80" i="2"/>
  <c r="H80" i="2"/>
  <c r="H79" i="2"/>
  <c r="H81" i="2" s="1"/>
  <c r="J78" i="2"/>
  <c r="E79" i="2"/>
  <c r="H37" i="2"/>
  <c r="H36" i="2"/>
  <c r="E36" i="2"/>
  <c r="J35" i="2"/>
  <c r="J34" i="2"/>
  <c r="J33" i="2"/>
  <c r="J32" i="2"/>
  <c r="J36" i="2" s="1"/>
  <c r="E136" i="2" l="1"/>
  <c r="E138" i="2" s="1"/>
  <c r="E141" i="2" s="1"/>
  <c r="J133" i="2"/>
  <c r="H136" i="2"/>
  <c r="H138" i="2" s="1"/>
  <c r="H140" i="2"/>
  <c r="H141" i="2" s="1"/>
  <c r="E117" i="2"/>
  <c r="E38" i="2"/>
  <c r="H38" i="2"/>
  <c r="G33" i="6"/>
  <c r="G35" i="6"/>
  <c r="G36" i="6"/>
  <c r="G37" i="6"/>
  <c r="G38" i="6"/>
  <c r="G34" i="6"/>
  <c r="G40" i="6"/>
  <c r="G41" i="6"/>
  <c r="G42" i="6"/>
  <c r="D21" i="5"/>
  <c r="H21" i="5" s="1"/>
  <c r="G14" i="6"/>
  <c r="D20" i="5"/>
  <c r="F20" i="5" s="1"/>
  <c r="G13" i="6"/>
  <c r="D17" i="5"/>
  <c r="F17" i="5" s="1"/>
  <c r="G12" i="6"/>
  <c r="D16" i="5"/>
  <c r="F16" i="5" s="1"/>
  <c r="G11" i="6"/>
  <c r="D31" i="5"/>
  <c r="H31" i="5" s="1"/>
  <c r="G22" i="6"/>
  <c r="D30" i="5"/>
  <c r="G21" i="6"/>
  <c r="D12" i="5"/>
  <c r="F12" i="5" s="1"/>
  <c r="G9" i="6"/>
  <c r="D15" i="5"/>
  <c r="F15" i="5" s="1"/>
  <c r="G10" i="6"/>
  <c r="D29" i="5"/>
  <c r="F29" i="5" s="1"/>
  <c r="G20" i="6"/>
  <c r="D11" i="5"/>
  <c r="F11" i="5" s="1"/>
  <c r="G8" i="6"/>
  <c r="D26" i="5"/>
  <c r="F26" i="5" s="1"/>
  <c r="G19" i="6"/>
  <c r="D55" i="5"/>
  <c r="F55" i="5" s="1"/>
  <c r="G39" i="6"/>
  <c r="D25" i="5"/>
  <c r="H25" i="5" s="1"/>
  <c r="G18" i="6"/>
  <c r="D24" i="5"/>
  <c r="F24" i="5" s="1"/>
  <c r="G17" i="6"/>
  <c r="D23" i="5"/>
  <c r="F23" i="5" s="1"/>
  <c r="G16" i="6"/>
  <c r="D22" i="5"/>
  <c r="F22" i="5" s="1"/>
  <c r="G15" i="6"/>
  <c r="G32" i="6"/>
  <c r="D45" i="5"/>
  <c r="F45" i="5" s="1"/>
  <c r="D49" i="5"/>
  <c r="F49" i="5" s="1"/>
  <c r="D52" i="5"/>
  <c r="D61" i="5"/>
  <c r="D62" i="5" s="1"/>
  <c r="E134" i="2"/>
  <c r="E81" i="2"/>
  <c r="J81" i="2"/>
  <c r="H134" i="2"/>
  <c r="H117" i="2"/>
  <c r="H29" i="5" l="1"/>
  <c r="D32" i="5"/>
  <c r="G23" i="6"/>
  <c r="D56" i="5"/>
  <c r="F56" i="5" s="1"/>
  <c r="H20" i="5"/>
  <c r="I20" i="5" s="1"/>
  <c r="H24" i="5"/>
  <c r="I24" i="5" s="1"/>
  <c r="H15" i="5"/>
  <c r="I15" i="5" s="1"/>
  <c r="D57" i="5"/>
  <c r="F57" i="5" s="1"/>
  <c r="D48" i="5"/>
  <c r="F48" i="5" s="1"/>
  <c r="F50" i="5" s="1"/>
  <c r="D53" i="5"/>
  <c r="F53" i="5" s="1"/>
  <c r="D54" i="5"/>
  <c r="F54" i="5" s="1"/>
  <c r="H26" i="5"/>
  <c r="I26" i="5" s="1"/>
  <c r="F25" i="5"/>
  <c r="I25" i="5" s="1"/>
  <c r="F21" i="5"/>
  <c r="I21" i="5" s="1"/>
  <c r="D18" i="5"/>
  <c r="H12" i="5"/>
  <c r="I12" i="5" s="1"/>
  <c r="D13" i="5"/>
  <c r="D58" i="5"/>
  <c r="F58" i="5" s="1"/>
  <c r="D27" i="5"/>
  <c r="H16" i="5"/>
  <c r="I16" i="5" s="1"/>
  <c r="H17" i="5"/>
  <c r="I17" i="5" s="1"/>
  <c r="G44" i="6"/>
  <c r="H30" i="5"/>
  <c r="I30" i="5" s="1"/>
  <c r="H22" i="5"/>
  <c r="I22" i="5" s="1"/>
  <c r="H23" i="5"/>
  <c r="I23" i="5" s="1"/>
  <c r="F52" i="5"/>
  <c r="F13" i="5"/>
  <c r="I31" i="5"/>
  <c r="H45" i="5"/>
  <c r="I45" i="5" s="1"/>
  <c r="H52" i="5"/>
  <c r="H55" i="5"/>
  <c r="I55" i="5" s="1"/>
  <c r="H56" i="5"/>
  <c r="I56" i="5" s="1"/>
  <c r="F61" i="5"/>
  <c r="F62" i="5" s="1"/>
  <c r="D44" i="6"/>
  <c r="D46" i="6" s="1"/>
  <c r="D44" i="5"/>
  <c r="D46" i="5" s="1"/>
  <c r="H61" i="5"/>
  <c r="H62" i="5" s="1"/>
  <c r="F32" i="5"/>
  <c r="I29" i="5"/>
  <c r="F18" i="5"/>
  <c r="H11" i="5"/>
  <c r="H49" i="5"/>
  <c r="I49" i="5" s="1"/>
  <c r="D34" i="5" l="1"/>
  <c r="G46" i="6"/>
  <c r="D50" i="5"/>
  <c r="D59" i="5"/>
  <c r="D64" i="5" s="1"/>
  <c r="H57" i="5"/>
  <c r="I57" i="5" s="1"/>
  <c r="H53" i="5"/>
  <c r="I53" i="5" s="1"/>
  <c r="H58" i="5"/>
  <c r="H54" i="5"/>
  <c r="I54" i="5" s="1"/>
  <c r="H13" i="5"/>
  <c r="H32" i="5"/>
  <c r="F27" i="5"/>
  <c r="F34" i="5" s="1"/>
  <c r="H18" i="5"/>
  <c r="H27" i="5"/>
  <c r="I32" i="5"/>
  <c r="F59" i="5"/>
  <c r="I11" i="5"/>
  <c r="I13" i="5" s="1"/>
  <c r="I18" i="5"/>
  <c r="I61" i="5"/>
  <c r="I62" i="5" s="1"/>
  <c r="F44" i="5"/>
  <c r="F46" i="5" s="1"/>
  <c r="I52" i="5"/>
  <c r="H48" i="5"/>
  <c r="H50" i="5" s="1"/>
  <c r="I27" i="5"/>
  <c r="I34" i="5" l="1"/>
  <c r="H34" i="5"/>
  <c r="H59" i="5"/>
  <c r="I58" i="5"/>
  <c r="I59" i="5" s="1"/>
  <c r="F64" i="5"/>
  <c r="I48" i="5"/>
  <c r="I50" i="5" s="1"/>
  <c r="H44" i="5" l="1"/>
  <c r="H46" i="5" s="1"/>
  <c r="H64" i="5" s="1"/>
  <c r="I44" i="5" l="1"/>
  <c r="I46" i="5" s="1"/>
  <c r="I64" i="5" s="1"/>
  <c r="I66" i="5" s="1"/>
  <c r="D66" i="5"/>
  <c r="F66" i="5"/>
  <c r="H66" i="5"/>
</calcChain>
</file>

<file path=xl/sharedStrings.xml><?xml version="1.0" encoding="utf-8"?>
<sst xmlns="http://schemas.openxmlformats.org/spreadsheetml/2006/main" count="978" uniqueCount="222">
  <si>
    <t>CORIX Utilities - Texas</t>
  </si>
  <si>
    <t>Comparison of Life Parameters</t>
  </si>
  <si>
    <t>Existing</t>
  </si>
  <si>
    <t>Proposed</t>
  </si>
  <si>
    <t>Corresponding</t>
  </si>
  <si>
    <t xml:space="preserve">Average </t>
  </si>
  <si>
    <t>Obj Acct</t>
  </si>
  <si>
    <t>Utility</t>
  </si>
  <si>
    <t>Function</t>
  </si>
  <si>
    <t>Description</t>
  </si>
  <si>
    <t>PPE Acct</t>
  </si>
  <si>
    <t>Service Life</t>
  </si>
  <si>
    <t>Life</t>
  </si>
  <si>
    <t>Water</t>
  </si>
  <si>
    <t>Intangible</t>
  </si>
  <si>
    <t xml:space="preserve">       ORGANIZATION</t>
  </si>
  <si>
    <t>Land and Land Rights</t>
  </si>
  <si>
    <t xml:space="preserve">       LAND &amp; LAND RIGHTS PUMP</t>
  </si>
  <si>
    <t>Non Depreciable</t>
  </si>
  <si>
    <t xml:space="preserve">       LAND &amp; LAND RIGHTS WTR </t>
  </si>
  <si>
    <t xml:space="preserve">       LAND &amp; LAND RIGHTS TRAN</t>
  </si>
  <si>
    <t xml:space="preserve">       LAND &amp; LAND RIGHTS GEN </t>
  </si>
  <si>
    <t>Source of Supply</t>
  </si>
  <si>
    <t xml:space="preserve">       STRUCT &amp; IMPRV SRC SUPP</t>
  </si>
  <si>
    <t>Water Treatment</t>
  </si>
  <si>
    <t xml:space="preserve">       STRUCT &amp; IMPRV WTR TRT </t>
  </si>
  <si>
    <t>Trans and Dist</t>
  </si>
  <si>
    <t xml:space="preserve">       STRUCT &amp; IMPRV TRANS DI</t>
  </si>
  <si>
    <t>General</t>
  </si>
  <si>
    <t xml:space="preserve">       STRUCT &amp; IMPRV GEN PLT</t>
  </si>
  <si>
    <t xml:space="preserve">       LAKE, RIVER, OTHER INTA</t>
  </si>
  <si>
    <t xml:space="preserve">       WELLS &amp; SPRINGS</t>
  </si>
  <si>
    <t xml:space="preserve">       SUPPLY MAINS</t>
  </si>
  <si>
    <t xml:space="preserve">       ELECTRIC PUMP EQUIP SRC</t>
  </si>
  <si>
    <t xml:space="preserve">       ELECTRIC PUMP EQUIP WTP</t>
  </si>
  <si>
    <t xml:space="preserve">       ELECTRIC PUMP EQUIP TRA</t>
  </si>
  <si>
    <t xml:space="preserve">       WATER TREATMENT EQPT</t>
  </si>
  <si>
    <t xml:space="preserve">       DIST RESV &amp; STANDPIPES</t>
  </si>
  <si>
    <t xml:space="preserve">       TRANS &amp; DISTR MAINS</t>
  </si>
  <si>
    <t xml:space="preserve">       SERVICE LINES</t>
  </si>
  <si>
    <t xml:space="preserve">       METERS</t>
  </si>
  <si>
    <t xml:space="preserve">       METER INSTALLATIONS</t>
  </si>
  <si>
    <t xml:space="preserve">       HYDRANTS</t>
  </si>
  <si>
    <t xml:space="preserve">       BACKFLOW PREVENTION DEV</t>
  </si>
  <si>
    <t xml:space="preserve">       OTH PLT&amp;MISC EQUIP WTP</t>
  </si>
  <si>
    <t xml:space="preserve">       OTH PLT&amp;MISC EQUIP TRAN</t>
  </si>
  <si>
    <t xml:space="preserve">       OFFICE STRUCT &amp; IMPRV</t>
  </si>
  <si>
    <t xml:space="preserve">       OFFICE FURN &amp; EQPT</t>
  </si>
  <si>
    <t xml:space="preserve">       TOOL SHOP &amp; MISC EQPT</t>
  </si>
  <si>
    <t xml:space="preserve">       LABORATORY EQUIPMENT</t>
  </si>
  <si>
    <t xml:space="preserve">       POWER OPERATED EQUIP</t>
  </si>
  <si>
    <t xml:space="preserve">       COMMUNICATION EQPT</t>
  </si>
  <si>
    <t xml:space="preserve">       MISC EQUIPMENT</t>
  </si>
  <si>
    <t>Non Depreciable Plant</t>
  </si>
  <si>
    <t>Balance for the Study</t>
  </si>
  <si>
    <t>Wastewater</t>
  </si>
  <si>
    <t xml:space="preserve">       LAND &amp; LAND RIGHTS INTA</t>
  </si>
  <si>
    <t xml:space="preserve">       LAND &amp; LAND RIGHTS COLL</t>
  </si>
  <si>
    <t xml:space="preserve">       LAND &amp; LAND RIGHTS TRTM</t>
  </si>
  <si>
    <t xml:space="preserve">       LAND &amp; LAND RIGHTS RCL </t>
  </si>
  <si>
    <t>Collection Plant</t>
  </si>
  <si>
    <t xml:space="preserve">       STRUCT/IMPRV COLL PLT</t>
  </si>
  <si>
    <t>Pumping Plant</t>
  </si>
  <si>
    <t xml:space="preserve">       STRUCT/IMPRV PUMP PLT L</t>
  </si>
  <si>
    <t xml:space="preserve">Treatment and Disposal </t>
  </si>
  <si>
    <t xml:space="preserve">       STRUCT/IMPRV TREAT PLT</t>
  </si>
  <si>
    <t xml:space="preserve">       STRUCT/IMPRV RECLAIM WT</t>
  </si>
  <si>
    <t xml:space="preserve">       STRUCT/IMPRV GEN PLT</t>
  </si>
  <si>
    <t xml:space="preserve">       POWER GEN EQUIP COLL PL</t>
  </si>
  <si>
    <t xml:space="preserve">       POWER GEN EQUIP TREAT P</t>
  </si>
  <si>
    <t xml:space="preserve">       SEWER FORCE MAIN</t>
  </si>
  <si>
    <t xml:space="preserve">       SEWER GRAVITY MAIN</t>
  </si>
  <si>
    <t xml:space="preserve">       MANHOLES</t>
  </si>
  <si>
    <t xml:space="preserve">       SPECIAL COLL STRUCTURES</t>
  </si>
  <si>
    <t xml:space="preserve">       SERVICES TO CUSTOMERS</t>
  </si>
  <si>
    <t xml:space="preserve">       FLOW MEASURE DEVICES</t>
  </si>
  <si>
    <t xml:space="preserve">       RECEIVING WELLS</t>
  </si>
  <si>
    <t xml:space="preserve">       PUMPING EQUIPMENT PUMP </t>
  </si>
  <si>
    <t xml:space="preserve">       PUMPING EQUIPMENT RECLA</t>
  </si>
  <si>
    <t xml:space="preserve">       PUMPING EQUIPMENT RCL W</t>
  </si>
  <si>
    <t xml:space="preserve">       TREAT/DISP EQUIP LAGOON</t>
  </si>
  <si>
    <t xml:space="preserve">       TREAT/DISP EQUIP TRT PL</t>
  </si>
  <si>
    <t xml:space="preserve">       TREAT/DISP EQUIP RCL WT</t>
  </si>
  <si>
    <t xml:space="preserve">       PLANT SEWERS TRTMT PLT</t>
  </si>
  <si>
    <t xml:space="preserve">       OTHER PLT COLLECTION</t>
  </si>
  <si>
    <t xml:space="preserve">       OTHER PLT TREATMENT</t>
  </si>
  <si>
    <t xml:space="preserve">       LABORATORY EQPT</t>
  </si>
  <si>
    <t xml:space="preserve">       MISC EQUIP SEWER</t>
  </si>
  <si>
    <t xml:space="preserve">       REUSE SERVICES</t>
  </si>
  <si>
    <t xml:space="preserve">       REUSE MTR/INSTALLATIONS</t>
  </si>
  <si>
    <t xml:space="preserve">       TRANSPORTATION EQPT WTR</t>
  </si>
  <si>
    <t xml:space="preserve">       MINI COMPUTERS WTR</t>
  </si>
  <si>
    <t xml:space="preserve">       COMP SYS COST WTR</t>
  </si>
  <si>
    <t>Gas</t>
  </si>
  <si>
    <t xml:space="preserve">       LAND &amp; LAND RIGHTS</t>
  </si>
  <si>
    <t>Distribution</t>
  </si>
  <si>
    <t xml:space="preserve">       MAINS</t>
  </si>
  <si>
    <t xml:space="preserve">       HOUSE REGULATORS</t>
  </si>
  <si>
    <t xml:space="preserve">       OFFICE EQUIPMENT</t>
  </si>
  <si>
    <t xml:space="preserve">       MISC EQUIP GAS</t>
  </si>
  <si>
    <t>CIAC - Water</t>
  </si>
  <si>
    <t xml:space="preserve">       CIAC-ORGANIZATION</t>
  </si>
  <si>
    <t>1030/1035</t>
  </si>
  <si>
    <t xml:space="preserve">       CIAC-STRUCT &amp; IMPRV WTP</t>
  </si>
  <si>
    <t xml:space="preserve">       CIAC-STRUCT &amp; IMPRV GEN</t>
  </si>
  <si>
    <t xml:space="preserve">       CIAC-WELLS &amp; SPRINGS</t>
  </si>
  <si>
    <t xml:space="preserve">       CIAC-SUPPLY MAINS</t>
  </si>
  <si>
    <t xml:space="preserve">       CIAC-ELEC PUMP EQP WTP</t>
  </si>
  <si>
    <t xml:space="preserve">       CIAC-WATER TREATMENT EQ</t>
  </si>
  <si>
    <t xml:space="preserve">       CIAC-DIST RESV &amp; STANDP</t>
  </si>
  <si>
    <t xml:space="preserve">       CIAC-TRANS &amp; DISTR MAIN</t>
  </si>
  <si>
    <t xml:space="preserve">       CIAC-SERVICE LINES</t>
  </si>
  <si>
    <t xml:space="preserve">       CIAC-HYDRANTS</t>
  </si>
  <si>
    <t xml:space="preserve">       CIAC-OTH PLT&amp;MISC EQP I</t>
  </si>
  <si>
    <t xml:space="preserve">       CIAC-POWER OPERATED EQU</t>
  </si>
  <si>
    <t xml:space="preserve">       CIAC-COMMUNICATION EQPT</t>
  </si>
  <si>
    <t xml:space="preserve">       CIAC-WATER-TAP</t>
  </si>
  <si>
    <t xml:space="preserve">       CIAC-WTR LINE EXT FEE</t>
  </si>
  <si>
    <t xml:space="preserve">       CIAC-WTR PLT MTR FEE</t>
  </si>
  <si>
    <t>CIAC - Wastewater</t>
  </si>
  <si>
    <t xml:space="preserve">       CIAC-STRUCT/IMPRV PUMP </t>
  </si>
  <si>
    <t xml:space="preserve">       CIAC-STRUCT/IMPRV TREAT</t>
  </si>
  <si>
    <t xml:space="preserve">       CIAC-STRUCT/IMPRV GEN P</t>
  </si>
  <si>
    <t xml:space="preserve">       CIAC-SEWER FORCE MAIN</t>
  </si>
  <si>
    <t xml:space="preserve">       CIAC-SEWER GRAVITY MAIN</t>
  </si>
  <si>
    <t xml:space="preserve">       CIAC-MANHOLES</t>
  </si>
  <si>
    <t xml:space="preserve">       CIAC-SERVICES TO CUSTOM</t>
  </si>
  <si>
    <t xml:space="preserve">       CIAC-PUMP EQP PUMP PLT</t>
  </si>
  <si>
    <t xml:space="preserve">       CIAC-TREAT/DISP EQUIP L</t>
  </si>
  <si>
    <t xml:space="preserve">       CIAC-TREAT/DISP EQUIP T</t>
  </si>
  <si>
    <t xml:space="preserve">       CIAC-OTHER TANGIBLE PLT</t>
  </si>
  <si>
    <t xml:space="preserve">       CIAC-SEWER-TAP</t>
  </si>
  <si>
    <t xml:space="preserve">       CIAC-SWR LINE EXT FEE</t>
  </si>
  <si>
    <t>Note:</t>
  </si>
  <si>
    <t xml:space="preserve">Land and Land Rights accounts are excluded from the study since they are Non Depreciable </t>
  </si>
  <si>
    <t>Accumulated</t>
  </si>
  <si>
    <t>Plant Amount</t>
  </si>
  <si>
    <t>Depr or Amort</t>
  </si>
  <si>
    <t>Notes/Comments</t>
  </si>
  <si>
    <t>Excl Land and Intangibles</t>
  </si>
  <si>
    <t>CIAC Water</t>
  </si>
  <si>
    <t>CIAC for assets in 1030 and 1035</t>
  </si>
  <si>
    <t>CIAC for easements in 1155</t>
  </si>
  <si>
    <t>Service Lines</t>
  </si>
  <si>
    <t>Meters</t>
  </si>
  <si>
    <t>CIAC Wastewater</t>
  </si>
  <si>
    <t>CIAC for easements in 1500</t>
  </si>
  <si>
    <t>Service s to Customers</t>
  </si>
  <si>
    <t>Transmission and Distribution Plant</t>
  </si>
  <si>
    <t>Source of Supply Plant</t>
  </si>
  <si>
    <t>Water Treatment Plant</t>
  </si>
  <si>
    <t>General Plant</t>
  </si>
  <si>
    <t>Difference</t>
  </si>
  <si>
    <t>Treatment and Disposal Plant</t>
  </si>
  <si>
    <t xml:space="preserve">Corix Utilities - Texas </t>
  </si>
  <si>
    <t>Computation of Water Plant Depreciation Rates - CIAC</t>
  </si>
  <si>
    <t>NARUC</t>
  </si>
  <si>
    <t>Plant Balance</t>
  </si>
  <si>
    <t>Accrual</t>
  </si>
  <si>
    <t>Account</t>
  </si>
  <si>
    <t>Category</t>
  </si>
  <si>
    <t>Amount</t>
  </si>
  <si>
    <t>ASL</t>
  </si>
  <si>
    <t>Computation of Wastewater Plant Depreciation Rates - CIAC</t>
  </si>
  <si>
    <t>CIAC-DIST RESV &amp; STANDP</t>
  </si>
  <si>
    <t>CIAC-TRANS &amp; DISTR MAIN</t>
  </si>
  <si>
    <t>CIAC-SERVICE LINES</t>
  </si>
  <si>
    <t>CIAC-HYDRANTS</t>
  </si>
  <si>
    <t>CIAC-WATER-TAP</t>
  </si>
  <si>
    <t>CIAC-WTR LINE EXT FEE</t>
  </si>
  <si>
    <t>CIAC-WTR PLT MTR FEE</t>
  </si>
  <si>
    <t>CIAC-WELLS &amp; SPRINGS</t>
  </si>
  <si>
    <t>CIAC-SUPPLY MAINS</t>
  </si>
  <si>
    <t>CIAC-STRUCT &amp; IMPRV WTP</t>
  </si>
  <si>
    <t>CIAC-ELEC PUMP EQP WTP</t>
  </si>
  <si>
    <t>CIAC-WATER TREATMENT EQ</t>
  </si>
  <si>
    <t>CIAC-STRUCT &amp; IMPRV GEN</t>
  </si>
  <si>
    <t>CIAC-POWER OPERATED EQU</t>
  </si>
  <si>
    <t>CIAC-COMMUNICATION EQPT</t>
  </si>
  <si>
    <t>Comparison of Existing versus Proposed Accruals - Water CIAC</t>
  </si>
  <si>
    <t>Annual</t>
  </si>
  <si>
    <t>%</t>
  </si>
  <si>
    <t>$</t>
  </si>
  <si>
    <t>at 6/30/2019</t>
  </si>
  <si>
    <t>Total Source of Supply Plant</t>
  </si>
  <si>
    <t>Total Water Treatment Plant</t>
  </si>
  <si>
    <t>Total Transmission and Distribution Plant</t>
  </si>
  <si>
    <t>Total Water CIAC</t>
  </si>
  <si>
    <t>CIAC-SEWER FORCE MAIN</t>
  </si>
  <si>
    <t>CIAC-SEWER GRAVITY MAIN</t>
  </si>
  <si>
    <t>CIAC-MANHOLES</t>
  </si>
  <si>
    <t>CIAC-SERVICES TO CUSTOM</t>
  </si>
  <si>
    <t>CIAC-SEWER-TAP</t>
  </si>
  <si>
    <t>CIAC-SWR LINE EXT FEE</t>
  </si>
  <si>
    <t xml:space="preserve">CIAC-STRUCT/IMPRV PUMP </t>
  </si>
  <si>
    <t>CIAC-PUMP EQP PUMP PLT</t>
  </si>
  <si>
    <t>CIAC-STRUCT/IMPRV TREAT</t>
  </si>
  <si>
    <t>CIAC-TREAT/DISP EQUIP L</t>
  </si>
  <si>
    <t>CIAC-TREAT/DISP EQUIP T</t>
  </si>
  <si>
    <t>CIAC-STRUCT/IMPRV GEN P</t>
  </si>
  <si>
    <t>Total General Plant</t>
  </si>
  <si>
    <t>Total Treatment and Disposal Plant</t>
  </si>
  <si>
    <t>Total Pumping Plant</t>
  </si>
  <si>
    <t>Total Collection Plant</t>
  </si>
  <si>
    <t>Comparison of Existing versus Proposed Accruals - Wastewater CIAC</t>
  </si>
  <si>
    <t>Total Wastewater CIAC</t>
  </si>
  <si>
    <t>Total Combined Water and Wastewater CIAC</t>
  </si>
  <si>
    <t>WL Rate</t>
  </si>
  <si>
    <t>CIAC-ORGANIZATION</t>
  </si>
  <si>
    <t>As of June 30, 2019</t>
  </si>
  <si>
    <t>Total Wastewater</t>
  </si>
  <si>
    <t>Total Water</t>
  </si>
  <si>
    <t>Total Combined CIAC - Water and Wastewater</t>
  </si>
  <si>
    <t>PPE Combined (1000-1623)</t>
  </si>
  <si>
    <t>CIAC</t>
  </si>
  <si>
    <t>Excluded from Depr Study:</t>
  </si>
  <si>
    <t>Total PPE and CIAC for Study</t>
  </si>
  <si>
    <t>TB AA Ledger Balance</t>
  </si>
  <si>
    <t>N/A</t>
  </si>
  <si>
    <t>Note 1</t>
  </si>
  <si>
    <t>Note 2</t>
  </si>
  <si>
    <t>Existing lives are pre-adjusted average service lives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</si>
</sst>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0.0_)\%;\(0.0\)\%;0.0_)\%;@_)_%"/>
    <numFmt numFmtId="166" formatCode="#,##0.0_)_%;\(#,##0.0\)_%;0.0_)_%;@_)_%"/>
    <numFmt numFmtId="167" formatCode="#,##0.0_);\(#,##0.0\);#,##0.0_);@_)"/>
    <numFmt numFmtId="168" formatCode="#,##0.0_);\(#,##0.0\)"/>
    <numFmt numFmtId="169" formatCode="&quot;$&quot;_(#,##0.00_);&quot;$&quot;\(#,##0.00\);&quot;$&quot;_(0.00_);@_)"/>
    <numFmt numFmtId="170" formatCode="&quot;$&quot;_(#,##0.00_);&quot;$&quot;\(#,##0.00\)"/>
    <numFmt numFmtId="171" formatCode="#,##0.00_);\(#,##0.00\);0.00_);@_)"/>
    <numFmt numFmtId="172" formatCode="&quot;£&quot;_(#,##0.00_);&quot;£&quot;\(#,##0.00\)"/>
    <numFmt numFmtId="173" formatCode="\€_(#,##0.00_);\€\(#,##0.00\);\€_(0.00_);@_)"/>
    <numFmt numFmtId="174" formatCode="0.000000"/>
    <numFmt numFmtId="175" formatCode="#,##0_)\x;\(#,##0\)\x;0_)\x;@_)_x"/>
    <numFmt numFmtId="176" formatCode="0.E+00"/>
    <numFmt numFmtId="177" formatCode="#,##0.0_)\x;\(#,##0.0\)\x"/>
    <numFmt numFmtId="178" formatCode="#,##0_)_x;\(#,##0\)_x;0_)_x;@_)_x"/>
    <numFmt numFmtId="179" formatCode="0.0.E+00"/>
    <numFmt numFmtId="180" formatCode="#,##0.0_)_x;\(#,##0.0\)_x"/>
    <numFmt numFmtId="181" formatCode="0.0_)\%;\(0.0\)\%"/>
    <numFmt numFmtId="182" formatCode="&quot;$&quot;#,##0.0_);\(&quot;$&quot;#,##0.0\)"/>
    <numFmt numFmtId="183" formatCode="#,##0.0_)_%;\(#,##0.0\)_%"/>
    <numFmt numFmtId="184" formatCode="yyyy"/>
    <numFmt numFmtId="185" formatCode="m\-d\-yy"/>
    <numFmt numFmtId="186" formatCode="#,##0.0\ \ \ _);\(#,##0.0\)"/>
    <numFmt numFmtId="187" formatCode="#,##0;\-#,##0;&quot;-&quot;"/>
    <numFmt numFmtId="188" formatCode=";;;\(@\)"/>
    <numFmt numFmtId="189" formatCode="_ * #,##0.00_ ;_ * \-#,##0.00_ ;_ * &quot;-&quot;??_ ;_ @_ "/>
    <numFmt numFmtId="190" formatCode="&quot;$&quot;#,##0\ ;\(&quot;$&quot;#,##0\)"/>
    <numFmt numFmtId="191" formatCode="0."/>
    <numFmt numFmtId="192" formatCode="_-* #,##0.0_-;\-* #,##0.0_-;_-* &quot;-&quot;??_-;_-@_-"/>
    <numFmt numFmtId="193" formatCode="#,##0.00&quot; $&quot;;\-#,##0.00&quot; $&quot;"/>
    <numFmt numFmtId="194" formatCode="#,##0.0\x_);\(#,##0.0\x\);#,##0.0\x_);@_)"/>
    <numFmt numFmtId="195" formatCode="0.00_)"/>
    <numFmt numFmtId="196" formatCode="_(* #,##0_);_(* \(#,##0\);_(* &quot;&quot;_);_(@_)"/>
    <numFmt numFmtId="197" formatCode="0%_);\(0%\)"/>
    <numFmt numFmtId="198" formatCode="_(* #,##0.00%_);[Red]_(* \-#,##0.00%_);[Green]_(* 0.00%_);_(@_)_%"/>
    <numFmt numFmtId="199" formatCode="0.0%"/>
    <numFmt numFmtId="200" formatCode="#,##0.0\%_);\(#,##0.0\%\);#,##0.0\%_);@_)"/>
    <numFmt numFmtId="201" formatCode="_(* #,##0_);_(* \(#,##0\);_(* &quot;-&quot;??_);_(@_)"/>
    <numFmt numFmtId="202" formatCode="_(* #,##0,_);_(* \(#,##0,\);_(* &quot;-   &quot;_);_(@_)"/>
    <numFmt numFmtId="203" formatCode="_(* #,##0.0,_);_(* \(#,##0.0,\);_(* &quot;-   &quot;_);_(@_)"/>
    <numFmt numFmtId="204" formatCode="General_)"/>
  </numFmts>
  <fonts count="10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6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alignment vertical="top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0" fillId="0" borderId="0"/>
    <xf numFmtId="0" fontId="20" fillId="0" borderId="0"/>
    <xf numFmtId="0" fontId="18" fillId="0" borderId="0">
      <alignment vertical="top"/>
    </xf>
    <xf numFmtId="0" fontId="18" fillId="0" borderId="0">
      <alignment vertical="top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0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8" fillId="0" borderId="0">
      <alignment vertical="top"/>
    </xf>
    <xf numFmtId="174" fontId="19" fillId="0" borderId="0">
      <alignment horizontal="left" wrapText="1"/>
    </xf>
    <xf numFmtId="174" fontId="19" fillId="0" borderId="0">
      <alignment horizontal="left" wrapText="1"/>
    </xf>
    <xf numFmtId="174" fontId="19" fillId="0" borderId="0">
      <alignment horizontal="left" wrapText="1"/>
    </xf>
    <xf numFmtId="174" fontId="19" fillId="0" borderId="0">
      <alignment horizontal="left" wrapText="1"/>
    </xf>
    <xf numFmtId="174" fontId="19" fillId="0" borderId="0">
      <alignment horizontal="left" wrapText="1"/>
    </xf>
    <xf numFmtId="174" fontId="19" fillId="0" borderId="0">
      <alignment horizontal="left" wrapText="1"/>
    </xf>
    <xf numFmtId="174" fontId="19" fillId="0" borderId="0">
      <alignment horizontal="left" wrapText="1"/>
    </xf>
    <xf numFmtId="174" fontId="19" fillId="0" borderId="0">
      <alignment horizontal="left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33" borderId="0" applyNumberFormat="0" applyFont="0" applyAlignment="0" applyProtection="0"/>
    <xf numFmtId="0" fontId="19" fillId="33" borderId="0" applyNumberFormat="0" applyFont="0" applyAlignment="0" applyProtection="0"/>
    <xf numFmtId="0" fontId="19" fillId="33" borderId="0" applyNumberFormat="0" applyFont="0" applyAlignment="0" applyProtection="0"/>
    <xf numFmtId="0" fontId="19" fillId="33" borderId="0" applyNumberFormat="0" applyFont="0" applyAlignment="0" applyProtection="0"/>
    <xf numFmtId="0" fontId="19" fillId="33" borderId="0" applyNumberFormat="0" applyFont="0" applyAlignment="0" applyProtection="0"/>
    <xf numFmtId="0" fontId="19" fillId="33" borderId="0" applyNumberFormat="0" applyFont="0" applyAlignment="0" applyProtection="0"/>
    <xf numFmtId="0" fontId="19" fillId="33" borderId="0" applyNumberFormat="0" applyFont="0" applyAlignment="0" applyProtection="0"/>
    <xf numFmtId="0" fontId="19" fillId="33" borderId="0" applyNumberFormat="0" applyFont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Protection="0">
      <alignment horizontal="right"/>
    </xf>
    <xf numFmtId="178" fontId="19" fillId="0" borderId="0" applyFont="0" applyFill="0" applyBorder="0" applyProtection="0">
      <alignment horizontal="right"/>
    </xf>
    <xf numFmtId="178" fontId="19" fillId="0" borderId="0" applyFont="0" applyFill="0" applyBorder="0" applyProtection="0">
      <alignment horizontal="right"/>
    </xf>
    <xf numFmtId="178" fontId="19" fillId="0" borderId="0" applyFont="0" applyFill="0" applyBorder="0" applyProtection="0">
      <alignment horizontal="right"/>
    </xf>
    <xf numFmtId="178" fontId="19" fillId="0" borderId="0" applyFont="0" applyFill="0" applyBorder="0" applyProtection="0">
      <alignment horizontal="right"/>
    </xf>
    <xf numFmtId="178" fontId="19" fillId="0" borderId="0" applyFont="0" applyFill="0" applyBorder="0" applyProtection="0">
      <alignment horizontal="right"/>
    </xf>
    <xf numFmtId="178" fontId="19" fillId="0" borderId="0" applyFont="0" applyFill="0" applyBorder="0" applyProtection="0">
      <alignment horizontal="right"/>
    </xf>
    <xf numFmtId="178" fontId="19" fillId="0" borderId="0" applyFont="0" applyFill="0" applyBorder="0" applyProtection="0">
      <alignment horizontal="right"/>
    </xf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8" fillId="0" borderId="0">
      <alignment vertical="top"/>
    </xf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8" fillId="0" borderId="0">
      <alignment vertical="top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>
      <alignment vertical="top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Protection="0">
      <alignment horizontal="center"/>
    </xf>
    <xf numFmtId="0" fontId="25" fillId="0" borderId="12" applyNumberFormat="0" applyFill="0" applyProtection="0">
      <alignment horizontal="center"/>
    </xf>
    <xf numFmtId="0" fontId="25" fillId="0" borderId="12" applyNumberFormat="0" applyFill="0" applyProtection="0">
      <alignment horizontal="center"/>
    </xf>
    <xf numFmtId="0" fontId="19" fillId="0" borderId="13" applyNumberFormat="0" applyFont="0" applyFill="0" applyAlignment="0" applyProtection="0"/>
    <xf numFmtId="0" fontId="19" fillId="0" borderId="13" applyNumberFormat="0" applyFont="0" applyFill="0" applyAlignment="0" applyProtection="0"/>
    <xf numFmtId="0" fontId="19" fillId="0" borderId="13" applyNumberFormat="0" applyFont="0" applyFill="0" applyAlignment="0" applyProtection="0"/>
    <xf numFmtId="0" fontId="19" fillId="0" borderId="13" applyNumberFormat="0" applyFont="0" applyFill="0" applyAlignment="0" applyProtection="0"/>
    <xf numFmtId="0" fontId="19" fillId="0" borderId="13" applyNumberFormat="0" applyFont="0" applyFill="0" applyAlignment="0" applyProtection="0"/>
    <xf numFmtId="0" fontId="19" fillId="0" borderId="13" applyNumberFormat="0" applyFont="0" applyFill="0" applyAlignment="0" applyProtection="0"/>
    <xf numFmtId="0" fontId="19" fillId="0" borderId="13" applyNumberFormat="0" applyFont="0" applyFill="0" applyAlignment="0" applyProtection="0"/>
    <xf numFmtId="0" fontId="19" fillId="0" borderId="13" applyNumberFormat="0" applyFont="0" applyFill="0" applyAlignment="0" applyProtection="0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>
      <alignment vertical="top"/>
    </xf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9" fillId="0" borderId="0" applyNumberFormat="0" applyFill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42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3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4" borderId="0" applyNumberFormat="0" applyBorder="0" applyAlignment="0" applyProtection="0"/>
    <xf numFmtId="0" fontId="28" fillId="38" borderId="0" applyNumberFormat="0" applyBorder="0" applyAlignment="0" applyProtection="0"/>
    <xf numFmtId="0" fontId="28" fillId="44" borderId="0" applyNumberFormat="0" applyBorder="0" applyAlignment="0" applyProtection="0"/>
    <xf numFmtId="0" fontId="29" fillId="42" borderId="0" applyNumberFormat="0" applyBorder="0" applyAlignment="0" applyProtection="0"/>
    <xf numFmtId="0" fontId="30" fillId="45" borderId="0" applyNumberFormat="0" applyBorder="0" applyAlignment="0" applyProtection="0"/>
    <xf numFmtId="0" fontId="1" fillId="12" borderId="0" applyNumberFormat="0" applyBorder="0" applyAlignment="0" applyProtection="0"/>
    <xf numFmtId="0" fontId="29" fillId="46" borderId="0" applyNumberFormat="0" applyBorder="0" applyAlignment="0" applyProtection="0"/>
    <xf numFmtId="0" fontId="30" fillId="36" borderId="0" applyNumberFormat="0" applyBorder="0" applyAlignment="0" applyProtection="0"/>
    <xf numFmtId="0" fontId="1" fillId="16" borderId="0" applyNumberFormat="0" applyBorder="0" applyAlignment="0" applyProtection="0"/>
    <xf numFmtId="0" fontId="29" fillId="44" borderId="0" applyNumberFormat="0" applyBorder="0" applyAlignment="0" applyProtection="0"/>
    <xf numFmtId="0" fontId="30" fillId="43" borderId="0" applyNumberFormat="0" applyBorder="0" applyAlignment="0" applyProtection="0"/>
    <xf numFmtId="0" fontId="1" fillId="20" borderId="0" applyNumberFormat="0" applyBorder="0" applyAlignment="0" applyProtection="0"/>
    <xf numFmtId="0" fontId="29" fillId="37" borderId="0" applyNumberFormat="0" applyBorder="0" applyAlignment="0" applyProtection="0"/>
    <xf numFmtId="0" fontId="30" fillId="47" borderId="0" applyNumberFormat="0" applyBorder="0" applyAlignment="0" applyProtection="0"/>
    <xf numFmtId="0" fontId="1" fillId="24" borderId="0" applyNumberFormat="0" applyBorder="0" applyAlignment="0" applyProtection="0"/>
    <xf numFmtId="0" fontId="29" fillId="42" borderId="0" applyNumberFormat="0" applyBorder="0" applyAlignment="0" applyProtection="0"/>
    <xf numFmtId="0" fontId="30" fillId="48" borderId="0" applyNumberFormat="0" applyBorder="0" applyAlignment="0" applyProtection="0"/>
    <xf numFmtId="0" fontId="1" fillId="28" borderId="0" applyNumberFormat="0" applyBorder="0" applyAlignment="0" applyProtection="0"/>
    <xf numFmtId="0" fontId="29" fillId="36" borderId="0" applyNumberFormat="0" applyBorder="0" applyAlignment="0" applyProtection="0"/>
    <xf numFmtId="0" fontId="30" fillId="49" borderId="0" applyNumberFormat="0" applyBorder="0" applyAlignment="0" applyProtection="0"/>
    <xf numFmtId="0" fontId="1" fillId="32" borderId="0" applyNumberFormat="0" applyBorder="0" applyAlignment="0" applyProtection="0"/>
    <xf numFmtId="0" fontId="29" fillId="50" borderId="0" applyNumberFormat="0" applyBorder="0" applyAlignment="0" applyProtection="0"/>
    <xf numFmtId="0" fontId="30" fillId="51" borderId="0" applyNumberFormat="0" applyBorder="0" applyAlignment="0" applyProtection="0"/>
    <xf numFmtId="0" fontId="29" fillId="46" borderId="0" applyNumberFormat="0" applyBorder="0" applyAlignment="0" applyProtection="0"/>
    <xf numFmtId="0" fontId="30" fillId="52" borderId="0" applyNumberFormat="0" applyBorder="0" applyAlignment="0" applyProtection="0"/>
    <xf numFmtId="0" fontId="29" fillId="44" borderId="0" applyNumberFormat="0" applyBorder="0" applyAlignment="0" applyProtection="0"/>
    <xf numFmtId="0" fontId="30" fillId="53" borderId="0" applyNumberFormat="0" applyBorder="0" applyAlignment="0" applyProtection="0"/>
    <xf numFmtId="0" fontId="29" fillId="54" borderId="0" applyNumberFormat="0" applyBorder="0" applyAlignment="0" applyProtection="0"/>
    <xf numFmtId="0" fontId="30" fillId="47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52" borderId="0" applyNumberFormat="0" applyBorder="0" applyAlignment="0" applyProtection="0"/>
    <xf numFmtId="0" fontId="30" fillId="46" borderId="0" applyNumberFormat="0" applyBorder="0" applyAlignment="0" applyProtection="0"/>
    <xf numFmtId="185" fontId="31" fillId="55" borderId="14">
      <alignment horizontal="center" vertical="center"/>
    </xf>
    <xf numFmtId="185" fontId="31" fillId="55" borderId="14">
      <alignment horizontal="center" vertical="center"/>
    </xf>
    <xf numFmtId="186" fontId="32" fillId="0" borderId="0"/>
    <xf numFmtId="0" fontId="33" fillId="41" borderId="0" applyNumberFormat="0" applyBorder="0" applyAlignment="0" applyProtection="0"/>
    <xf numFmtId="0" fontId="33" fillId="37" borderId="0" applyNumberFormat="0" applyBorder="0" applyAlignment="0" applyProtection="0"/>
    <xf numFmtId="0" fontId="32" fillId="0" borderId="15" applyNumberFormat="0" applyFont="0" applyFill="0" applyAlignment="0" applyProtection="0"/>
    <xf numFmtId="0" fontId="32" fillId="0" borderId="15" applyNumberFormat="0" applyFont="0" applyFill="0" applyAlignment="0" applyProtection="0"/>
    <xf numFmtId="0" fontId="32" fillId="0" borderId="16" applyNumberFormat="0" applyFont="0" applyFill="0" applyAlignment="0" applyProtection="0"/>
    <xf numFmtId="0" fontId="32" fillId="0" borderId="16" applyNumberFormat="0" applyFont="0" applyFill="0" applyAlignment="0" applyProtection="0"/>
    <xf numFmtId="187" fontId="18" fillId="0" borderId="0" applyFill="0" applyBorder="0" applyAlignment="0"/>
    <xf numFmtId="187" fontId="18" fillId="0" borderId="0" applyFill="0" applyBorder="0" applyAlignment="0"/>
    <xf numFmtId="0" fontId="34" fillId="56" borderId="17" applyNumberFormat="0" applyAlignment="0" applyProtection="0"/>
    <xf numFmtId="0" fontId="35" fillId="57" borderId="17" applyNumberFormat="0" applyAlignment="0" applyProtection="0"/>
    <xf numFmtId="0" fontId="27" fillId="0" borderId="0"/>
    <xf numFmtId="0" fontId="36" fillId="58" borderId="18" applyNumberFormat="0" applyAlignment="0" applyProtection="0"/>
    <xf numFmtId="0" fontId="37" fillId="58" borderId="18" applyNumberFormat="0" applyAlignment="0" applyProtection="0"/>
    <xf numFmtId="188" fontId="38" fillId="0" borderId="0">
      <alignment horizontal="center" wrapText="1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37" fontId="27" fillId="0" borderId="0"/>
    <xf numFmtId="40" fontId="19" fillId="0" borderId="0" applyBorder="0" applyProtection="0"/>
    <xf numFmtId="40" fontId="19" fillId="0" borderId="0" applyBorder="0" applyProtection="0"/>
    <xf numFmtId="37" fontId="27" fillId="0" borderId="0"/>
    <xf numFmtId="37" fontId="18" fillId="0" borderId="0"/>
    <xf numFmtId="37" fontId="18" fillId="0" borderId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0" fillId="0" borderId="0" applyFont="0" applyFill="0" applyBorder="0" applyAlignment="0" applyProtection="0"/>
    <xf numFmtId="37" fontId="19" fillId="0" borderId="0" applyFont="0" applyFill="0" applyBorder="0" applyAlignment="0" applyProtection="0"/>
    <xf numFmtId="3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42" fillId="0" borderId="0"/>
    <xf numFmtId="0" fontId="43" fillId="0" borderId="0" applyNumberFormat="0" applyAlignment="0">
      <alignment horizontal="left"/>
    </xf>
    <xf numFmtId="0" fontId="44" fillId="0" borderId="0"/>
    <xf numFmtId="7" fontId="27" fillId="0" borderId="0" applyFont="0" applyFill="0" applyBorder="0" applyAlignment="0" applyProtection="0"/>
    <xf numFmtId="37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6" fontId="45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46" fillId="0" borderId="0"/>
    <xf numFmtId="191" fontId="47" fillId="0" borderId="0"/>
    <xf numFmtId="0" fontId="48" fillId="0" borderId="0" applyNumberFormat="0" applyAlignment="0">
      <alignment horizontal="left"/>
    </xf>
    <xf numFmtId="37" fontId="27" fillId="0" borderId="0"/>
    <xf numFmtId="0" fontId="49" fillId="0" borderId="0" applyNumberFormat="0" applyFill="0" applyBorder="0" applyAlignment="0" applyProtection="0"/>
    <xf numFmtId="192" fontId="19" fillId="0" borderId="0">
      <protection locked="0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50" fillId="42" borderId="0" applyNumberFormat="0" applyBorder="0" applyAlignment="0" applyProtection="0"/>
    <xf numFmtId="0" fontId="50" fillId="39" borderId="0" applyNumberFormat="0" applyBorder="0" applyAlignment="0" applyProtection="0"/>
    <xf numFmtId="38" fontId="21" fillId="59" borderId="0" applyNumberFormat="0" applyBorder="0" applyAlignment="0" applyProtection="0"/>
    <xf numFmtId="38" fontId="21" fillId="59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14" fontId="31" fillId="60" borderId="15">
      <alignment horizontal="center" vertical="center" wrapText="1"/>
    </xf>
    <xf numFmtId="0" fontId="53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193" fontId="19" fillId="0" borderId="0">
      <protection locked="0"/>
    </xf>
    <xf numFmtId="0" fontId="58" fillId="0" borderId="0"/>
    <xf numFmtId="37" fontId="27" fillId="0" borderId="0"/>
    <xf numFmtId="0" fontId="59" fillId="0" borderId="25" applyNumberFormat="0" applyFill="0" applyAlignment="0" applyProtection="0"/>
    <xf numFmtId="10" fontId="21" fillId="61" borderId="26" applyNumberFormat="0" applyBorder="0" applyAlignment="0" applyProtection="0"/>
    <xf numFmtId="10" fontId="21" fillId="61" borderId="26" applyNumberFormat="0" applyBorder="0" applyAlignment="0" applyProtection="0"/>
    <xf numFmtId="0" fontId="60" fillId="33" borderId="17" applyNumberFormat="0" applyAlignment="0" applyProtection="0"/>
    <xf numFmtId="0" fontId="60" fillId="40" borderId="17" applyNumberFormat="0" applyAlignment="0" applyProtection="0"/>
    <xf numFmtId="0" fontId="60" fillId="40" borderId="17" applyNumberFormat="0" applyAlignment="0" applyProtection="0"/>
    <xf numFmtId="0" fontId="60" fillId="40" borderId="17" applyNumberFormat="0" applyAlignment="0" applyProtection="0"/>
    <xf numFmtId="0" fontId="61" fillId="62" borderId="27" applyNumberFormat="0" applyBorder="0" applyAlignment="0" applyProtection="0"/>
    <xf numFmtId="0" fontId="62" fillId="63" borderId="0" applyNumberFormat="0"/>
    <xf numFmtId="0" fontId="63" fillId="0" borderId="28" applyNumberFormat="0" applyFill="0" applyAlignment="0" applyProtection="0"/>
    <xf numFmtId="0" fontId="64" fillId="0" borderId="29" applyNumberFormat="0" applyFill="0" applyAlignment="0" applyProtection="0"/>
    <xf numFmtId="14" fontId="27" fillId="0" borderId="0">
      <alignment horizontal="center"/>
    </xf>
    <xf numFmtId="37" fontId="27" fillId="0" borderId="26">
      <alignment horizontal="right"/>
    </xf>
    <xf numFmtId="37" fontId="27" fillId="0" borderId="0">
      <alignment horizontal="center"/>
    </xf>
    <xf numFmtId="37" fontId="27" fillId="0" borderId="0">
      <alignment horizontal="center"/>
    </xf>
    <xf numFmtId="17" fontId="27" fillId="0" borderId="0">
      <alignment horizontal="center"/>
    </xf>
    <xf numFmtId="194" fontId="65" fillId="0" borderId="0" applyFont="0" applyFill="0" applyBorder="0" applyProtection="0">
      <alignment horizontal="right"/>
    </xf>
    <xf numFmtId="0" fontId="66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4" borderId="0" applyNumberFormat="0" applyBorder="0" applyAlignment="0" applyProtection="0"/>
    <xf numFmtId="37" fontId="69" fillId="0" borderId="0"/>
    <xf numFmtId="195" fontId="70" fillId="0" borderId="0"/>
    <xf numFmtId="37" fontId="71" fillId="0" borderId="0"/>
    <xf numFmtId="37" fontId="72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74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37" fontId="19" fillId="0" borderId="0"/>
    <xf numFmtId="37" fontId="19" fillId="0" borderId="0"/>
    <xf numFmtId="37" fontId="19" fillId="0" borderId="0"/>
    <xf numFmtId="0" fontId="1" fillId="0" borderId="0"/>
    <xf numFmtId="0" fontId="1" fillId="0" borderId="0"/>
    <xf numFmtId="3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38" borderId="30" applyNumberFormat="0" applyFont="0" applyAlignment="0" applyProtection="0"/>
    <xf numFmtId="0" fontId="28" fillId="8" borderId="8" applyNumberFormat="0" applyFont="0" applyAlignment="0" applyProtection="0"/>
    <xf numFmtId="0" fontId="19" fillId="38" borderId="30" applyNumberFormat="0" applyFont="0" applyAlignment="0" applyProtection="0"/>
    <xf numFmtId="0" fontId="19" fillId="38" borderId="30" applyNumberFormat="0" applyFont="0" applyAlignment="0" applyProtection="0"/>
    <xf numFmtId="0" fontId="19" fillId="38" borderId="30" applyNumberFormat="0" applyFont="0" applyAlignment="0" applyProtection="0"/>
    <xf numFmtId="0" fontId="19" fillId="38" borderId="30" applyNumberFormat="0" applyFont="0" applyAlignment="0" applyProtection="0"/>
    <xf numFmtId="0" fontId="19" fillId="38" borderId="30" applyNumberFormat="0" applyFont="0" applyAlignment="0" applyProtection="0"/>
    <xf numFmtId="0" fontId="1" fillId="8" borderId="8" applyNumberFormat="0" applyFont="0" applyAlignment="0" applyProtection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43" fontId="77" fillId="0" borderId="0"/>
    <xf numFmtId="37" fontId="78" fillId="64" borderId="26" applyNumberFormat="0" applyFont="0" applyFill="0" applyAlignment="0" applyProtection="0"/>
    <xf numFmtId="0" fontId="79" fillId="56" borderId="31" applyNumberFormat="0" applyAlignment="0" applyProtection="0"/>
    <xf numFmtId="0" fontId="79" fillId="57" borderId="31" applyNumberFormat="0" applyAlignment="0" applyProtection="0"/>
    <xf numFmtId="0" fontId="80" fillId="0" borderId="0" applyFill="0" applyBorder="0" applyProtection="0">
      <alignment horizontal="left"/>
    </xf>
    <xf numFmtId="0" fontId="81" fillId="0" borderId="0" applyFill="0" applyBorder="0" applyProtection="0">
      <alignment horizontal="left"/>
    </xf>
    <xf numFmtId="0" fontId="82" fillId="0" borderId="0">
      <alignment horizontal="centerContinuous"/>
    </xf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0" fontId="21" fillId="0" borderId="0"/>
    <xf numFmtId="37" fontId="27" fillId="0" borderId="0"/>
    <xf numFmtId="37" fontId="27" fillId="0" borderId="0" applyFont="0" applyFill="0" applyBorder="0" applyAlignment="0" applyProtection="0"/>
    <xf numFmtId="10" fontId="19" fillId="0" borderId="0" applyFont="0" applyFill="0" applyBorder="0" applyAlignment="0" applyProtection="0"/>
    <xf numFmtId="198" fontId="83" fillId="0" borderId="0" applyFont="0" applyFill="0" applyBorder="0" applyAlignment="0" applyProtection="0"/>
    <xf numFmtId="199" fontId="84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00" fontId="32" fillId="0" borderId="0" applyFont="0" applyFill="0" applyBorder="0" applyProtection="0">
      <alignment horizontal="right"/>
    </xf>
    <xf numFmtId="37" fontId="27" fillId="0" borderId="0"/>
    <xf numFmtId="37" fontId="27" fillId="0" borderId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85" fillId="0" borderId="15">
      <alignment horizontal="center"/>
    </xf>
    <xf numFmtId="3" fontId="75" fillId="0" borderId="0" applyFont="0" applyFill="0" applyBorder="0" applyAlignment="0" applyProtection="0"/>
    <xf numFmtId="0" fontId="75" fillId="65" borderId="0" applyNumberFormat="0" applyFont="0" applyBorder="0" applyAlignment="0" applyProtection="0"/>
    <xf numFmtId="0" fontId="86" fillId="0" borderId="32"/>
    <xf numFmtId="201" fontId="42" fillId="0" borderId="0"/>
    <xf numFmtId="14" fontId="87" fillId="0" borderId="0" applyNumberFormat="0" applyFill="0" applyBorder="0" applyAlignment="0" applyProtection="0">
      <alignment horizontal="left"/>
    </xf>
    <xf numFmtId="4" fontId="18" fillId="66" borderId="31" applyNumberFormat="0" applyProtection="0">
      <alignment vertical="center"/>
    </xf>
    <xf numFmtId="4" fontId="18" fillId="66" borderId="31" applyNumberFormat="0" applyProtection="0">
      <alignment horizontal="left" vertical="center" indent="1"/>
    </xf>
    <xf numFmtId="4" fontId="18" fillId="67" borderId="31" applyNumberFormat="0" applyProtection="0">
      <alignment horizontal="right" vertical="center"/>
    </xf>
    <xf numFmtId="0" fontId="19" fillId="68" borderId="31" applyNumberFormat="0" applyProtection="0">
      <alignment horizontal="left" vertical="center" indent="1"/>
    </xf>
    <xf numFmtId="0" fontId="88" fillId="0" borderId="0"/>
    <xf numFmtId="0" fontId="89" fillId="0" borderId="0"/>
    <xf numFmtId="0" fontId="40" fillId="69" borderId="0" applyNumberFormat="0" applyFont="0" applyBorder="0" applyAlignment="0" applyProtection="0"/>
    <xf numFmtId="0" fontId="90" fillId="70" borderId="0" applyNumberFormat="0" applyFont="0" applyBorder="0" applyAlignment="0" applyProtection="0">
      <alignment horizontal="center"/>
    </xf>
    <xf numFmtId="0" fontId="91" fillId="0" borderId="0"/>
    <xf numFmtId="0" fontId="18" fillId="0" borderId="0">
      <alignment vertical="top"/>
    </xf>
    <xf numFmtId="2" fontId="92" fillId="71" borderId="33" applyProtection="0">
      <alignment horizontal="right"/>
    </xf>
    <xf numFmtId="0" fontId="93" fillId="0" borderId="0"/>
    <xf numFmtId="0" fontId="94" fillId="0" borderId="34"/>
    <xf numFmtId="40" fontId="95" fillId="0" borderId="0" applyBorder="0">
      <alignment horizontal="right"/>
    </xf>
    <xf numFmtId="0" fontId="96" fillId="0" borderId="0" applyFill="0" applyBorder="0" applyProtection="0">
      <alignment horizontal="center" vertical="center"/>
    </xf>
    <xf numFmtId="0" fontId="96" fillId="0" borderId="0" applyFill="0" applyBorder="0" applyProtection="0"/>
    <xf numFmtId="0" fontId="31" fillId="0" borderId="0" applyFill="0" applyBorder="0" applyProtection="0">
      <alignment horizontal="left"/>
    </xf>
    <xf numFmtId="0" fontId="97" fillId="0" borderId="0" applyFill="0" applyBorder="0" applyProtection="0">
      <alignment horizontal="left" vertical="top"/>
    </xf>
    <xf numFmtId="0" fontId="98" fillId="0" borderId="0">
      <alignment horizontal="centerContinuous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2" fontId="19" fillId="0" borderId="0">
      <alignment wrapText="1"/>
    </xf>
    <xf numFmtId="202" fontId="19" fillId="0" borderId="0">
      <alignment wrapText="1"/>
    </xf>
    <xf numFmtId="202" fontId="19" fillId="0" borderId="0">
      <alignment wrapText="1"/>
    </xf>
    <xf numFmtId="202" fontId="19" fillId="0" borderId="0">
      <alignment wrapText="1"/>
    </xf>
    <xf numFmtId="202" fontId="19" fillId="0" borderId="0">
      <alignment wrapText="1"/>
    </xf>
    <xf numFmtId="202" fontId="19" fillId="0" borderId="0">
      <alignment wrapText="1"/>
    </xf>
    <xf numFmtId="202" fontId="19" fillId="0" borderId="0">
      <alignment wrapText="1"/>
    </xf>
    <xf numFmtId="202" fontId="19" fillId="0" borderId="0">
      <alignment wrapText="1"/>
    </xf>
    <xf numFmtId="203" fontId="19" fillId="0" borderId="0">
      <alignment wrapText="1"/>
    </xf>
    <xf numFmtId="203" fontId="19" fillId="0" borderId="0">
      <alignment wrapText="1"/>
    </xf>
    <xf numFmtId="203" fontId="19" fillId="0" borderId="0">
      <alignment wrapText="1"/>
    </xf>
    <xf numFmtId="203" fontId="19" fillId="0" borderId="0">
      <alignment wrapText="1"/>
    </xf>
    <xf numFmtId="203" fontId="19" fillId="0" borderId="0">
      <alignment wrapText="1"/>
    </xf>
    <xf numFmtId="203" fontId="19" fillId="0" borderId="0">
      <alignment wrapText="1"/>
    </xf>
    <xf numFmtId="203" fontId="19" fillId="0" borderId="0">
      <alignment wrapText="1"/>
    </xf>
    <xf numFmtId="203" fontId="19" fillId="0" borderId="0">
      <alignment wrapText="1"/>
    </xf>
    <xf numFmtId="0" fontId="99" fillId="0" borderId="0" applyFill="0" applyBorder="0" applyProtection="0">
      <alignment horizontal="left" vertical="top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35" applyNumberFormat="0" applyFill="0" applyAlignment="0" applyProtection="0"/>
    <xf numFmtId="0" fontId="19" fillId="0" borderId="36" applyNumberFormat="0" applyFont="0" applyFill="0" applyAlignment="0" applyProtection="0"/>
    <xf numFmtId="0" fontId="19" fillId="0" borderId="36" applyNumberFormat="0" applyFont="0" applyFill="0" applyAlignment="0" applyProtection="0"/>
    <xf numFmtId="0" fontId="19" fillId="0" borderId="36" applyNumberFormat="0" applyFont="0" applyFill="0" applyAlignment="0" applyProtection="0"/>
    <xf numFmtId="0" fontId="19" fillId="0" borderId="36" applyNumberFormat="0" applyFont="0" applyFill="0" applyAlignment="0" applyProtection="0"/>
    <xf numFmtId="0" fontId="19" fillId="0" borderId="36" applyNumberFormat="0" applyFont="0" applyFill="0" applyAlignment="0" applyProtection="0"/>
    <xf numFmtId="0" fontId="19" fillId="0" borderId="36" applyNumberFormat="0" applyFont="0" applyFill="0" applyAlignment="0" applyProtection="0"/>
    <xf numFmtId="0" fontId="19" fillId="0" borderId="36" applyNumberFormat="0" applyFont="0" applyFill="0" applyAlignment="0" applyProtection="0"/>
    <xf numFmtId="204" fontId="104" fillId="0" borderId="0">
      <alignment horizontal="left"/>
      <protection locked="0"/>
    </xf>
    <xf numFmtId="0" fontId="105" fillId="0" borderId="0" applyNumberFormat="0" applyFont="0" applyFill="0"/>
    <xf numFmtId="37" fontId="21" fillId="66" borderId="0" applyNumberFormat="0" applyBorder="0" applyAlignment="0" applyProtection="0"/>
    <xf numFmtId="37" fontId="21" fillId="66" borderId="0" applyNumberFormat="0" applyBorder="0" applyAlignment="0" applyProtection="0"/>
    <xf numFmtId="37" fontId="21" fillId="0" borderId="0"/>
    <xf numFmtId="3" fontId="106" fillId="0" borderId="25" applyProtection="0"/>
    <xf numFmtId="14" fontId="90" fillId="0" borderId="0" applyNumberFormat="0" applyFont="0" applyBorder="0" applyAlignment="0" applyProtection="0">
      <alignment horizontal="center"/>
    </xf>
    <xf numFmtId="0" fontId="63" fillId="0" borderId="0" applyNumberFormat="0" applyFill="0" applyBorder="0" applyAlignment="0" applyProtection="0"/>
    <xf numFmtId="37" fontId="27" fillId="0" borderId="0">
      <alignment horizontal="center"/>
    </xf>
  </cellStyleXfs>
  <cellXfs count="135">
    <xf numFmtId="0" fontId="0" fillId="0" borderId="0" xfId="0"/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left"/>
    </xf>
    <xf numFmtId="0" fontId="0" fillId="0" borderId="0" xfId="0" applyAlignment="1">
      <alignment wrapText="1"/>
    </xf>
    <xf numFmtId="0" fontId="16" fillId="0" borderId="0" xfId="0" applyFont="1" applyFill="1" applyBorder="1" applyAlignment="1">
      <alignment horizontal="center"/>
    </xf>
    <xf numFmtId="0" fontId="16" fillId="0" borderId="10" xfId="0" applyFont="1" applyBorder="1"/>
    <xf numFmtId="164" fontId="16" fillId="0" borderId="10" xfId="0" applyNumberFormat="1" applyFont="1" applyBorder="1" applyAlignment="1">
      <alignment horizontal="center"/>
    </xf>
    <xf numFmtId="39" fontId="0" fillId="0" borderId="0" xfId="0" applyNumberFormat="1"/>
    <xf numFmtId="43" fontId="0" fillId="0" borderId="0" xfId="1" applyFont="1"/>
    <xf numFmtId="43" fontId="0" fillId="0" borderId="0" xfId="0" applyNumberFormat="1"/>
    <xf numFmtId="39" fontId="0" fillId="0" borderId="10" xfId="0" applyNumberFormat="1" applyBorder="1"/>
    <xf numFmtId="0" fontId="0" fillId="0" borderId="10" xfId="0" applyBorder="1" applyAlignment="1">
      <alignment wrapText="1"/>
    </xf>
    <xf numFmtId="43" fontId="0" fillId="0" borderId="10" xfId="1" applyFont="1" applyBorder="1"/>
    <xf numFmtId="43" fontId="0" fillId="0" borderId="10" xfId="0" applyNumberFormat="1" applyBorder="1"/>
    <xf numFmtId="39" fontId="0" fillId="0" borderId="0" xfId="0" applyNumberFormat="1" applyBorder="1"/>
    <xf numFmtId="39" fontId="16" fillId="0" borderId="0" xfId="0" applyNumberFormat="1" applyFont="1"/>
    <xf numFmtId="0" fontId="16" fillId="0" borderId="0" xfId="0" applyFont="1" applyAlignment="1">
      <alignment wrapText="1"/>
    </xf>
    <xf numFmtId="0" fontId="0" fillId="0" borderId="0" xfId="0" applyAlignment="1">
      <alignment horizontal="left" wrapText="1"/>
    </xf>
    <xf numFmtId="43" fontId="0" fillId="0" borderId="0" xfId="1" applyFont="1" applyBorder="1"/>
    <xf numFmtId="43" fontId="0" fillId="0" borderId="0" xfId="0" applyNumberFormat="1" applyBorder="1"/>
    <xf numFmtId="0" fontId="0" fillId="0" borderId="0" xfId="0" applyNumberFormat="1" applyFont="1" applyProtection="1">
      <protection locked="0"/>
    </xf>
    <xf numFmtId="43" fontId="0" fillId="0" borderId="0" xfId="1" applyFont="1" applyFill="1" applyBorder="1"/>
    <xf numFmtId="39" fontId="0" fillId="0" borderId="0" xfId="0" applyNumberFormat="1" applyFill="1" applyBorder="1"/>
    <xf numFmtId="0" fontId="0" fillId="0" borderId="0" xfId="0" applyFill="1" applyBorder="1"/>
    <xf numFmtId="43" fontId="0" fillId="0" borderId="10" xfId="0" applyNumberFormat="1" applyFill="1" applyBorder="1"/>
    <xf numFmtId="43" fontId="0" fillId="0" borderId="0" xfId="1" applyFont="1"/>
    <xf numFmtId="0" fontId="0" fillId="0" borderId="0" xfId="0" applyAlignment="1">
      <alignment horizontal="left"/>
    </xf>
    <xf numFmtId="43" fontId="0" fillId="0" borderId="10" xfId="1" applyFont="1" applyBorder="1"/>
    <xf numFmtId="43" fontId="0" fillId="0" borderId="0" xfId="0" applyNumberFormat="1"/>
    <xf numFmtId="43" fontId="0" fillId="0" borderId="10" xfId="0" applyNumberFormat="1" applyBorder="1"/>
    <xf numFmtId="43" fontId="0" fillId="0" borderId="0" xfId="0" applyNumberFormat="1" applyFill="1" applyBorder="1"/>
    <xf numFmtId="0" fontId="0" fillId="0" borderId="0" xfId="0"/>
    <xf numFmtId="43" fontId="0" fillId="0" borderId="0" xfId="1" applyFont="1"/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/>
    <xf numFmtId="0" fontId="16" fillId="0" borderId="10" xfId="0" applyFont="1" applyBorder="1"/>
    <xf numFmtId="43" fontId="16" fillId="0" borderId="0" xfId="1" applyFont="1" applyAlignment="1">
      <alignment horizontal="center"/>
    </xf>
    <xf numFmtId="43" fontId="16" fillId="0" borderId="10" xfId="1" applyFont="1" applyBorder="1" applyAlignment="1">
      <alignment horizontal="center"/>
    </xf>
    <xf numFmtId="0" fontId="0" fillId="0" borderId="0" xfId="0"/>
    <xf numFmtId="0" fontId="0" fillId="0" borderId="0" xfId="0"/>
    <xf numFmtId="43" fontId="0" fillId="0" borderId="0" xfId="1" applyFont="1"/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43" fontId="0" fillId="0" borderId="10" xfId="1" applyFont="1" applyBorder="1"/>
    <xf numFmtId="0" fontId="16" fillId="0" borderId="0" xfId="0" applyFont="1"/>
    <xf numFmtId="0" fontId="16" fillId="0" borderId="10" xfId="0" applyFont="1" applyBorder="1"/>
    <xf numFmtId="43" fontId="16" fillId="0" borderId="0" xfId="1" applyFont="1" applyAlignment="1">
      <alignment horizontal="center"/>
    </xf>
    <xf numFmtId="43" fontId="16" fillId="0" borderId="10" xfId="1" applyFont="1" applyBorder="1" applyAlignment="1">
      <alignment horizontal="center"/>
    </xf>
    <xf numFmtId="0" fontId="16" fillId="0" borderId="0" xfId="0" applyNumberFormat="1" applyFont="1" applyAlignment="1" applyProtection="1">
      <alignment horizontal="right"/>
      <protection locked="0"/>
    </xf>
    <xf numFmtId="0" fontId="0" fillId="0" borderId="0" xfId="0"/>
    <xf numFmtId="43" fontId="0" fillId="0" borderId="0" xfId="1" applyFont="1"/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43" fontId="0" fillId="0" borderId="10" xfId="1" applyFont="1" applyBorder="1"/>
    <xf numFmtId="43" fontId="0" fillId="0" borderId="0" xfId="0" applyNumberFormat="1"/>
    <xf numFmtId="43" fontId="0" fillId="0" borderId="20" xfId="0" applyNumberFormat="1" applyBorder="1"/>
    <xf numFmtId="0" fontId="16" fillId="0" borderId="0" xfId="0" applyFont="1"/>
    <xf numFmtId="0" fontId="16" fillId="0" borderId="10" xfId="0" applyFont="1" applyBorder="1"/>
    <xf numFmtId="43" fontId="16" fillId="0" borderId="0" xfId="1" applyFont="1" applyAlignment="1">
      <alignment horizontal="center"/>
    </xf>
    <xf numFmtId="43" fontId="16" fillId="0" borderId="10" xfId="1" applyFont="1" applyBorder="1" applyAlignment="1">
      <alignment horizontal="center"/>
    </xf>
    <xf numFmtId="10" fontId="0" fillId="0" borderId="0" xfId="2" applyNumberFormat="1" applyFont="1"/>
    <xf numFmtId="43" fontId="0" fillId="0" borderId="10" xfId="0" applyNumberFormat="1" applyBorder="1"/>
    <xf numFmtId="10" fontId="0" fillId="0" borderId="10" xfId="2" applyNumberFormat="1" applyFont="1" applyBorder="1"/>
    <xf numFmtId="0" fontId="16" fillId="0" borderId="0" xfId="0" applyFont="1" applyAlignment="1">
      <alignment horizontal="right"/>
    </xf>
    <xf numFmtId="10" fontId="0" fillId="0" borderId="10" xfId="0" applyNumberFormat="1" applyBorder="1"/>
    <xf numFmtId="10" fontId="0" fillId="0" borderId="0" xfId="0" applyNumberFormat="1"/>
    <xf numFmtId="43" fontId="0" fillId="0" borderId="37" xfId="0" applyNumberFormat="1" applyBorder="1"/>
    <xf numFmtId="0" fontId="0" fillId="0" borderId="0" xfId="0"/>
    <xf numFmtId="43" fontId="0" fillId="0" borderId="0" xfId="1" applyFont="1"/>
    <xf numFmtId="0" fontId="0" fillId="0" borderId="0" xfId="0" applyAlignment="1">
      <alignment horizontal="left"/>
    </xf>
    <xf numFmtId="43" fontId="0" fillId="0" borderId="10" xfId="1" applyFont="1" applyBorder="1"/>
    <xf numFmtId="43" fontId="0" fillId="0" borderId="0" xfId="0" applyNumberFormat="1"/>
    <xf numFmtId="43" fontId="0" fillId="0" borderId="20" xfId="0" applyNumberFormat="1" applyBorder="1"/>
    <xf numFmtId="10" fontId="0" fillId="0" borderId="0" xfId="2" applyNumberFormat="1" applyFont="1" applyBorder="1"/>
    <xf numFmtId="43" fontId="0" fillId="0" borderId="0" xfId="0" applyNumberFormat="1" applyBorder="1"/>
    <xf numFmtId="43" fontId="0" fillId="0" borderId="0" xfId="1" applyFont="1" applyBorder="1"/>
    <xf numFmtId="0" fontId="16" fillId="0" borderId="0" xfId="0" applyFont="1"/>
    <xf numFmtId="43" fontId="0" fillId="0" borderId="10" xfId="0" applyNumberFormat="1" applyBorder="1"/>
    <xf numFmtId="10" fontId="0" fillId="0" borderId="10" xfId="2" applyNumberFormat="1" applyFont="1" applyBorder="1"/>
    <xf numFmtId="10" fontId="0" fillId="0" borderId="10" xfId="0" applyNumberFormat="1" applyBorder="1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Fill="1"/>
    <xf numFmtId="0" fontId="16" fillId="0" borderId="10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43" fontId="0" fillId="0" borderId="0" xfId="0" applyNumberFormat="1"/>
    <xf numFmtId="43" fontId="0" fillId="0" borderId="10" xfId="0" applyNumberFormat="1" applyBorder="1"/>
    <xf numFmtId="10" fontId="0" fillId="0" borderId="0" xfId="2" applyNumberFormat="1" applyFont="1"/>
    <xf numFmtId="10" fontId="0" fillId="0" borderId="0" xfId="0" applyNumberFormat="1"/>
    <xf numFmtId="10" fontId="0" fillId="0" borderId="10" xfId="2" applyNumberFormat="1" applyFont="1" applyBorder="1"/>
    <xf numFmtId="10" fontId="0" fillId="0" borderId="10" xfId="0" applyNumberFormat="1" applyBorder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43" fontId="1" fillId="0" borderId="0" xfId="1" applyFont="1" applyBorder="1" applyAlignment="1">
      <alignment horizontal="left"/>
    </xf>
    <xf numFmtId="0" fontId="0" fillId="0" borderId="20" xfId="0" applyBorder="1"/>
    <xf numFmtId="0" fontId="0" fillId="0" borderId="37" xfId="0" applyBorder="1"/>
    <xf numFmtId="43" fontId="1" fillId="0" borderId="20" xfId="1" applyFont="1" applyBorder="1" applyAlignment="1">
      <alignment horizontal="center"/>
    </xf>
    <xf numFmtId="43" fontId="0" fillId="0" borderId="20" xfId="1" applyFont="1" applyBorder="1" applyAlignment="1">
      <alignment horizontal="center"/>
    </xf>
    <xf numFmtId="0" fontId="0" fillId="0" borderId="0" xfId="0"/>
    <xf numFmtId="39" fontId="0" fillId="0" borderId="0" xfId="0" applyNumberFormat="1"/>
    <xf numFmtId="39" fontId="0" fillId="0" borderId="10" xfId="0" applyNumberFormat="1" applyBorder="1"/>
    <xf numFmtId="39" fontId="0" fillId="0" borderId="37" xfId="0" applyNumberFormat="1" applyBorder="1"/>
    <xf numFmtId="0" fontId="0" fillId="0" borderId="0" xfId="0"/>
    <xf numFmtId="39" fontId="0" fillId="0" borderId="0" xfId="0" applyNumberFormat="1"/>
    <xf numFmtId="39" fontId="0" fillId="0" borderId="10" xfId="0" applyNumberFormat="1" applyBorder="1"/>
    <xf numFmtId="43" fontId="0" fillId="0" borderId="0" xfId="0" applyNumberFormat="1"/>
    <xf numFmtId="10" fontId="0" fillId="0" borderId="0" xfId="2" applyNumberFormat="1" applyFont="1"/>
    <xf numFmtId="39" fontId="0" fillId="0" borderId="37" xfId="0" applyNumberFormat="1" applyBorder="1"/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43" fontId="16" fillId="0" borderId="0" xfId="1" applyFont="1" applyBorder="1" applyAlignment="1">
      <alignment horizontal="center"/>
    </xf>
    <xf numFmtId="0" fontId="0" fillId="0" borderId="0" xfId="0" applyFont="1" applyBorder="1"/>
    <xf numFmtId="43" fontId="1" fillId="0" borderId="0" xfId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3" fontId="0" fillId="0" borderId="20" xfId="0" applyNumberFormat="1" applyBorder="1"/>
    <xf numFmtId="10" fontId="0" fillId="0" borderId="20" xfId="0" applyNumberFormat="1" applyBorder="1"/>
    <xf numFmtId="0" fontId="0" fillId="0" borderId="0" xfId="0" applyFill="1" applyAlignment="1">
      <alignment horizontal="center"/>
    </xf>
    <xf numFmtId="0" fontId="16" fillId="0" borderId="0" xfId="0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0" xfId="0" applyNumberFormat="1" applyBorder="1" applyAlignment="1">
      <alignment horizontal="center"/>
    </xf>
    <xf numFmtId="43" fontId="0" fillId="0" borderId="0" xfId="1" applyFont="1" applyFill="1"/>
    <xf numFmtId="39" fontId="0" fillId="0" borderId="0" xfId="0" applyNumberFormat="1" applyFill="1"/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</cellXfs>
  <cellStyles count="960">
    <cellStyle name=" 1" xfId="44"/>
    <cellStyle name="_%(SignOnly)" xfId="45"/>
    <cellStyle name="_%(SignOnly) 2" xfId="46"/>
    <cellStyle name="_%(SignOnly) 2 2" xfId="47"/>
    <cellStyle name="_%(SignOnly) 2 2 2" xfId="48"/>
    <cellStyle name="_%(SignOnly) 2 3" xfId="49"/>
    <cellStyle name="_%(SignOnly) 3" xfId="50"/>
    <cellStyle name="_%(SignOnly) 3 2" xfId="51"/>
    <cellStyle name="_%(SignOnly) 4" xfId="52"/>
    <cellStyle name="_%(SignSpaceOnly)" xfId="53"/>
    <cellStyle name="_%(SignSpaceOnly) 2" xfId="54"/>
    <cellStyle name="_%(SignSpaceOnly) 2 2" xfId="55"/>
    <cellStyle name="_%(SignSpaceOnly) 2 2 2" xfId="56"/>
    <cellStyle name="_%(SignSpaceOnly) 2 3" xfId="57"/>
    <cellStyle name="_%(SignSpaceOnly) 3" xfId="58"/>
    <cellStyle name="_%(SignSpaceOnly) 3 2" xfId="59"/>
    <cellStyle name="_%(SignSpaceOnly) 4" xfId="60"/>
    <cellStyle name="_05-2009 - Capital Expense Reconciliation" xfId="61"/>
    <cellStyle name="_1st Quarter 2009 10-Q - Regulatory Liability Reconciliation_from Neil" xfId="62"/>
    <cellStyle name="_Book200 Acq Adj by Plant Acct (w Alloc %)" xfId="63"/>
    <cellStyle name="_BS RMEC Total Depr Apr 2012 YTD" xfId="64"/>
    <cellStyle name="_Calpine DRAFT" xfId="65"/>
    <cellStyle name="_Cash Flow May 09" xfId="66"/>
    <cellStyle name="_Cash Flow Reconciliations_Final Draft" xfId="67"/>
    <cellStyle name="_Cash Flow Reconciliations_Final Draft (4)" xfId="68"/>
    <cellStyle name="_Cash Flow Reconciliations_Final Draft (4) 2" xfId="69"/>
    <cellStyle name="_Cash Flow Reconciliations_Final Draft (4) 2 2" xfId="70"/>
    <cellStyle name="_Cash Flow Reconciliations_Final Draft (4) 2 2 2" xfId="71"/>
    <cellStyle name="_Cash Flow Reconciliations_Final Draft (4) 2 3" xfId="72"/>
    <cellStyle name="_Cash Flow Reconciliations_Final Draft (4) 3" xfId="73"/>
    <cellStyle name="_Cash Flow Reconciliations_Final Draft (4) 3 2" xfId="74"/>
    <cellStyle name="_Cash Flow Reconciliations_Final Draft (4) 4" xfId="75"/>
    <cellStyle name="_Cash Flow Reconciliations_Final Draft (5)" xfId="76"/>
    <cellStyle name="_Cash Flow Reconciliations_Final Draft (5) 2" xfId="77"/>
    <cellStyle name="_Cash Flow Reconciliations_Final Draft (5) 2 2" xfId="78"/>
    <cellStyle name="_Cash Flow Reconciliations_Final Draft (5) 2 2 2" xfId="79"/>
    <cellStyle name="_Cash Flow Reconciliations_Final Draft (5) 2 3" xfId="80"/>
    <cellStyle name="_Cash Flow Reconciliations_Final Draft (5) 3" xfId="81"/>
    <cellStyle name="_Cash Flow Reconciliations_Final Draft (5) 3 2" xfId="82"/>
    <cellStyle name="_Cash Flow Reconciliations_Final Draft (5) 4" xfId="83"/>
    <cellStyle name="_Cash Flow Reconciliations_Final Draft 2" xfId="84"/>
    <cellStyle name="_Cash Flow Reconciliations_Final Draft 2 2" xfId="85"/>
    <cellStyle name="_Cash Flow Reconciliations_Final Draft 2 2 2" xfId="86"/>
    <cellStyle name="_Cash Flow Reconciliations_Final Draft 2 3" xfId="87"/>
    <cellStyle name="_Cash Flow Reconciliations_Final Draft 3" xfId="88"/>
    <cellStyle name="_Cash Flow Reconciliations_Final Draft 3 2" xfId="89"/>
    <cellStyle name="_Cash Flow Reconciliations_Final Draft 3 2 2" xfId="90"/>
    <cellStyle name="_Cash Flow Reconciliations_Final Draft 3 3" xfId="91"/>
    <cellStyle name="_Cash Flow Reconciliations_Final Draft 4" xfId="92"/>
    <cellStyle name="_Cash Flow Reconciliations_Final Draft 4 2" xfId="93"/>
    <cellStyle name="_Cash Flow Reconciliations_Final Draft 5" xfId="94"/>
    <cellStyle name="_Cash Flow Reconciliations_Final Draft 6" xfId="95"/>
    <cellStyle name="_Cash Flow Reconciliations_Final Draft 7" xfId="96"/>
    <cellStyle name="_Comma" xfId="97"/>
    <cellStyle name="_Comma 2" xfId="98"/>
    <cellStyle name="_Comma 2 2" xfId="99"/>
    <cellStyle name="_Comma 2 2 2" xfId="100"/>
    <cellStyle name="_Comma 2 3" xfId="101"/>
    <cellStyle name="_Comma 3" xfId="102"/>
    <cellStyle name="_Comma 3 2" xfId="103"/>
    <cellStyle name="_Comma 4" xfId="104"/>
    <cellStyle name="_Comma_Model 03_21_02 Base Case No Weights" xfId="105"/>
    <cellStyle name="_Comma_Model 03_21_02 Base Case No Weights 2" xfId="106"/>
    <cellStyle name="_Comma_Model 03_21_02 Base Case No Weights 2 2" xfId="107"/>
    <cellStyle name="_Comma_Model 03_21_02 Base Case No Weights 2 2 2" xfId="108"/>
    <cellStyle name="_Comma_Model 03_21_02 Base Case No Weights 2 3" xfId="109"/>
    <cellStyle name="_Comma_Model 03_21_02 Base Case No Weights 3" xfId="110"/>
    <cellStyle name="_Comma_Model 03_21_02 Base Case No Weights 3 2" xfId="111"/>
    <cellStyle name="_Comma_Model 03_21_02 Base Case No Weights 4" xfId="112"/>
    <cellStyle name="_Currency" xfId="113"/>
    <cellStyle name="_Currency 2" xfId="114"/>
    <cellStyle name="_Currency 2 2" xfId="115"/>
    <cellStyle name="_Currency 2 2 2" xfId="116"/>
    <cellStyle name="_Currency 2 3" xfId="117"/>
    <cellStyle name="_Currency 3" xfId="118"/>
    <cellStyle name="_Currency 3 2" xfId="119"/>
    <cellStyle name="_Currency 4" xfId="120"/>
    <cellStyle name="_Currency_Model 03_21_02 Base Case No Weights" xfId="121"/>
    <cellStyle name="_Currency_Model 03_21_02 Base Case No Weights 2" xfId="122"/>
    <cellStyle name="_Currency_Model 03_21_02 Base Case No Weights 2 2" xfId="123"/>
    <cellStyle name="_Currency_Model 03_21_02 Base Case No Weights 2 2 2" xfId="124"/>
    <cellStyle name="_Currency_Model 03_21_02 Base Case No Weights 2 3" xfId="125"/>
    <cellStyle name="_Currency_Model 03_21_02 Base Case No Weights 3" xfId="126"/>
    <cellStyle name="_Currency_Model 03_21_02 Base Case No Weights 3 2" xfId="127"/>
    <cellStyle name="_Currency_Model 03_21_02 Base Case No Weights 4" xfId="128"/>
    <cellStyle name="_CurrencySpace" xfId="129"/>
    <cellStyle name="_CurrencySpace 2" xfId="130"/>
    <cellStyle name="_CurrencySpace 2 2" xfId="131"/>
    <cellStyle name="_CurrencySpace 2 2 2" xfId="132"/>
    <cellStyle name="_CurrencySpace 2 3" xfId="133"/>
    <cellStyle name="_CurrencySpace 3" xfId="134"/>
    <cellStyle name="_CurrencySpace 3 2" xfId="135"/>
    <cellStyle name="_CurrencySpace 4" xfId="136"/>
    <cellStyle name="_CurrencySpace_15 yr pricing model -at risk" xfId="137"/>
    <cellStyle name="_CurrencySpace_15 yr pricing model -at risk 2" xfId="138"/>
    <cellStyle name="_CurrencySpace_15 yr pricing model -at risk 2 2" xfId="139"/>
    <cellStyle name="_CurrencySpace_15 yr pricing model -at risk 2 2 2" xfId="140"/>
    <cellStyle name="_CurrencySpace_15 yr pricing model -at risk 2 3" xfId="141"/>
    <cellStyle name="_CurrencySpace_15 yr pricing model -at risk 3" xfId="142"/>
    <cellStyle name="_CurrencySpace_15 yr pricing model -at risk 3 2" xfId="143"/>
    <cellStyle name="_CurrencySpace_15 yr pricing model -at risk 4" xfId="144"/>
    <cellStyle name="_CurrencySpace_Model 03_21_02 Base Case No Weights" xfId="145"/>
    <cellStyle name="_CurrencySpace_Model 03_21_02 Base Case No Weights 2" xfId="146"/>
    <cellStyle name="_CurrencySpace_Model 03_21_02 Base Case No Weights 2 2" xfId="147"/>
    <cellStyle name="_CurrencySpace_Model 03_21_02 Base Case No Weights 2 2 2" xfId="148"/>
    <cellStyle name="_CurrencySpace_Model 03_21_02 Base Case No Weights 2 3" xfId="149"/>
    <cellStyle name="_CurrencySpace_Model 03_21_02 Base Case No Weights 3" xfId="150"/>
    <cellStyle name="_CurrencySpace_Model 03_21_02 Base Case No Weights 3 2" xfId="151"/>
    <cellStyle name="_CurrencySpace_Model 03_21_02 Base Case No Weights 4" xfId="152"/>
    <cellStyle name="_Dollar" xfId="153"/>
    <cellStyle name="_Draft Proposed" xfId="154"/>
    <cellStyle name="_Euro" xfId="155"/>
    <cellStyle name="_Euro 2" xfId="156"/>
    <cellStyle name="_Euro 2 2" xfId="157"/>
    <cellStyle name="_Euro 2 2 2" xfId="158"/>
    <cellStyle name="_Euro 2 3" xfId="159"/>
    <cellStyle name="_Euro 3" xfId="160"/>
    <cellStyle name="_Euro 3 2" xfId="161"/>
    <cellStyle name="_Euro 4" xfId="162"/>
    <cellStyle name="_FERC Filing Purchase Price Tie-out (acquisition adjustment) 6-21-11" xfId="163"/>
    <cellStyle name="_GS Model2_11" xfId="164"/>
    <cellStyle name="_GS Model2_11 2" xfId="165"/>
    <cellStyle name="_GS Model2_11 2 2" xfId="166"/>
    <cellStyle name="_GS Model2_11 2 2 2" xfId="167"/>
    <cellStyle name="_GS Model2_11 2 3" xfId="168"/>
    <cellStyle name="_GS Model2_11 3" xfId="169"/>
    <cellStyle name="_GS Model2_11 3 2" xfId="170"/>
    <cellStyle name="_GS Model2_11 4" xfId="171"/>
    <cellStyle name="_Heading" xfId="172"/>
    <cellStyle name="_Heading_Model 03_21_02 Base Case No Weights" xfId="173"/>
    <cellStyle name="_Heading_Model 03_21_02 Base Case No Weights 2" xfId="174"/>
    <cellStyle name="_Highlight" xfId="175"/>
    <cellStyle name="_Highlight 2" xfId="176"/>
    <cellStyle name="_Highlight 2 2" xfId="177"/>
    <cellStyle name="_Highlight 2 2 2" xfId="178"/>
    <cellStyle name="_Highlight 2 3" xfId="179"/>
    <cellStyle name="_Highlight 3" xfId="180"/>
    <cellStyle name="_Highlight 3 2" xfId="181"/>
    <cellStyle name="_Highlight 4" xfId="182"/>
    <cellStyle name="_Multiple" xfId="183"/>
    <cellStyle name="_Multiple 2" xfId="184"/>
    <cellStyle name="_Multiple 2 2" xfId="185"/>
    <cellStyle name="_Multiple 2 2 2" xfId="186"/>
    <cellStyle name="_Multiple 2 3" xfId="187"/>
    <cellStyle name="_Multiple 3" xfId="188"/>
    <cellStyle name="_Multiple 3 2" xfId="189"/>
    <cellStyle name="_Multiple 4" xfId="190"/>
    <cellStyle name="_Multiple_GS Model2_11" xfId="191"/>
    <cellStyle name="_Multiple_GS Model2_11 2" xfId="192"/>
    <cellStyle name="_Multiple_GS Model2_11 2 2" xfId="193"/>
    <cellStyle name="_Multiple_GS Model2_11 2 2 2" xfId="194"/>
    <cellStyle name="_Multiple_GS Model2_11 2 3" xfId="195"/>
    <cellStyle name="_Multiple_GS Model2_11 3" xfId="196"/>
    <cellStyle name="_Multiple_GS Model2_11 3 2" xfId="197"/>
    <cellStyle name="_Multiple_GS Model2_11 4" xfId="198"/>
    <cellStyle name="_Multiple_Model 03_21_02 Base Case No Weights" xfId="199"/>
    <cellStyle name="_Multiple_Model 03_21_02 Base Case No Weights 2" xfId="200"/>
    <cellStyle name="_Multiple_Model 03_21_02 Base Case No Weights 2 2" xfId="201"/>
    <cellStyle name="_Multiple_Model 03_21_02 Base Case No Weights 2 2 2" xfId="202"/>
    <cellStyle name="_Multiple_Model 03_21_02 Base Case No Weights 2 3" xfId="203"/>
    <cellStyle name="_Multiple_Model 03_21_02 Base Case No Weights 3" xfId="204"/>
    <cellStyle name="_Multiple_Model 03_21_02 Base Case No Weights 3 2" xfId="205"/>
    <cellStyle name="_Multiple_Model 03_21_02 Base Case No Weights 4" xfId="206"/>
    <cellStyle name="_MultipleSpace" xfId="207"/>
    <cellStyle name="_MultipleSpace 2" xfId="208"/>
    <cellStyle name="_MultipleSpace 2 2" xfId="209"/>
    <cellStyle name="_MultipleSpace 2 2 2" xfId="210"/>
    <cellStyle name="_MultipleSpace 2 3" xfId="211"/>
    <cellStyle name="_MultipleSpace 3" xfId="212"/>
    <cellStyle name="_MultipleSpace 3 2" xfId="213"/>
    <cellStyle name="_MultipleSpace 4" xfId="214"/>
    <cellStyle name="_MultipleSpace_GS Model2_11" xfId="215"/>
    <cellStyle name="_MultipleSpace_GS Model2_11 2" xfId="216"/>
    <cellStyle name="_MultipleSpace_GS Model2_11 2 2" xfId="217"/>
    <cellStyle name="_MultipleSpace_GS Model2_11 2 2 2" xfId="218"/>
    <cellStyle name="_MultipleSpace_GS Model2_11 2 3" xfId="219"/>
    <cellStyle name="_MultipleSpace_GS Model2_11 3" xfId="220"/>
    <cellStyle name="_MultipleSpace_GS Model2_11 3 2" xfId="221"/>
    <cellStyle name="_MultipleSpace_GS Model2_11 4" xfId="222"/>
    <cellStyle name="_MultipleSpace_Model 03_21_02 Base Case No Weights" xfId="223"/>
    <cellStyle name="_MultipleSpace_Model 03_21_02 Base Case No Weights 2" xfId="224"/>
    <cellStyle name="_MultipleSpace_Model 03_21_02 Base Case No Weights 2 2" xfId="225"/>
    <cellStyle name="_MultipleSpace_Model 03_21_02 Base Case No Weights 2 2 2" xfId="226"/>
    <cellStyle name="_MultipleSpace_Model 03_21_02 Base Case No Weights 2 3" xfId="227"/>
    <cellStyle name="_MultipleSpace_Model 03_21_02 Base Case No Weights 3" xfId="228"/>
    <cellStyle name="_MultipleSpace_Model 03_21_02 Base Case No Weights 3 2" xfId="229"/>
    <cellStyle name="_MultipleSpace_Model 03_21_02 Base Case No Weights 4" xfId="230"/>
    <cellStyle name="_Pension Funding-Contributions April 2009" xfId="231"/>
    <cellStyle name="_Percent" xfId="232"/>
    <cellStyle name="_Percent 2" xfId="233"/>
    <cellStyle name="_Percent 2 2" xfId="234"/>
    <cellStyle name="_Percent 2 2 2" xfId="235"/>
    <cellStyle name="_Percent 2 3" xfId="236"/>
    <cellStyle name="_Percent 3" xfId="237"/>
    <cellStyle name="_Percent 3 2" xfId="238"/>
    <cellStyle name="_Percent 4" xfId="239"/>
    <cellStyle name="_Percent_GS Model2_11" xfId="240"/>
    <cellStyle name="_Percent_GS Model2_11 2" xfId="241"/>
    <cellStyle name="_Percent_GS Model2_11 2 2" xfId="242"/>
    <cellStyle name="_Percent_GS Model2_11 2 2 2" xfId="243"/>
    <cellStyle name="_Percent_GS Model2_11 2 3" xfId="244"/>
    <cellStyle name="_Percent_GS Model2_11 3" xfId="245"/>
    <cellStyle name="_Percent_GS Model2_11 3 2" xfId="246"/>
    <cellStyle name="_Percent_GS Model2_11 4" xfId="247"/>
    <cellStyle name="_PercentSpace" xfId="248"/>
    <cellStyle name="_PercentSpace 2" xfId="249"/>
    <cellStyle name="_PercentSpace 2 2" xfId="250"/>
    <cellStyle name="_PercentSpace 2 2 2" xfId="251"/>
    <cellStyle name="_PercentSpace 2 3" xfId="252"/>
    <cellStyle name="_PercentSpace 3" xfId="253"/>
    <cellStyle name="_PercentSpace 3 2" xfId="254"/>
    <cellStyle name="_PercentSpace 4" xfId="255"/>
    <cellStyle name="_PercentSpace_GS Model2_11" xfId="256"/>
    <cellStyle name="_PercentSpace_GS Model2_11 2" xfId="257"/>
    <cellStyle name="_PercentSpace_GS Model2_11 2 2" xfId="258"/>
    <cellStyle name="_PercentSpace_GS Model2_11 2 2 2" xfId="259"/>
    <cellStyle name="_PercentSpace_GS Model2_11 2 3" xfId="260"/>
    <cellStyle name="_PercentSpace_GS Model2_11 3" xfId="261"/>
    <cellStyle name="_PercentSpace_GS Model2_11 3 2" xfId="262"/>
    <cellStyle name="_PercentSpace_GS Model2_11 4" xfId="263"/>
    <cellStyle name="_Prepayments and Other Reconciliation - March 2009_from Maggie" xfId="264"/>
    <cellStyle name="_prestemp" xfId="265"/>
    <cellStyle name="_prestemp 2" xfId="266"/>
    <cellStyle name="_prestemp 2 2" xfId="267"/>
    <cellStyle name="_prestemp 2 2 2" xfId="268"/>
    <cellStyle name="_prestemp 2 3" xfId="269"/>
    <cellStyle name="_prestemp 3" xfId="270"/>
    <cellStyle name="_prestemp 3 2" xfId="271"/>
    <cellStyle name="_prestemp 4" xfId="272"/>
    <cellStyle name="_Q - Other Current Liabs" xfId="273"/>
    <cellStyle name="_Q - Other Current Liabs 2" xfId="274"/>
    <cellStyle name="_Q - Other Current Liabs 2 2" xfId="275"/>
    <cellStyle name="_Q - Other Current Liabs 2 2 2" xfId="276"/>
    <cellStyle name="_Q - Other Current Liabs 2 3" xfId="277"/>
    <cellStyle name="_Q - Other Current Liabs 3" xfId="278"/>
    <cellStyle name="_Q - Other Current Liabs 3 2" xfId="279"/>
    <cellStyle name="_Q - Other Current Liabs 4" xfId="280"/>
    <cellStyle name="_Revised Cash Flow - Sent  to D&amp;T 2.5.09" xfId="281"/>
    <cellStyle name="_SPS Utility Cash Flow and Bal Sht 04-30-09" xfId="282"/>
    <cellStyle name="_SPS Utility Cash Flow and Bal Sht 04-30-09 2" xfId="283"/>
    <cellStyle name="_SPS Utility Cash Flow and Bal Sht 04-30-09 2 2" xfId="284"/>
    <cellStyle name="_SPS Utility Cash Flow and Bal Sht 04-30-09 2 2 2" xfId="285"/>
    <cellStyle name="_SPS Utility Cash Flow and Bal Sht 04-30-09 2 3" xfId="286"/>
    <cellStyle name="_SPS Utility Cash Flow and Bal Sht 04-30-09 3" xfId="287"/>
    <cellStyle name="_SPS Utility Cash Flow and Bal Sht 04-30-09 3 2" xfId="288"/>
    <cellStyle name="_SPS Utility Cash Flow and Bal Sht 04-30-09 4" xfId="289"/>
    <cellStyle name="_SubHeading" xfId="290"/>
    <cellStyle name="_SubHeading_Model 03_21_02 Base Case No Weights" xfId="291"/>
    <cellStyle name="_SubHeading_Model 03_21_02 Base Case No Weights 2" xfId="292"/>
    <cellStyle name="_Summary Check" xfId="293"/>
    <cellStyle name="_Summary Check 2" xfId="294"/>
    <cellStyle name="_Summary Check 2 2" xfId="295"/>
    <cellStyle name="_Summary Check 2 2 2" xfId="296"/>
    <cellStyle name="_Summary Check 2 3" xfId="297"/>
    <cellStyle name="_Summary Check 3" xfId="298"/>
    <cellStyle name="_Summary Check 3 2" xfId="299"/>
    <cellStyle name="_Summary Check 4" xfId="300"/>
    <cellStyle name="_Table" xfId="301"/>
    <cellStyle name="_Table 2" xfId="302"/>
    <cellStyle name="_Table_Model 03_21_02 Base Case No Weights" xfId="303"/>
    <cellStyle name="_TableHead" xfId="304"/>
    <cellStyle name="_TableHead 2" xfId="305"/>
    <cellStyle name="_TableHead_Model 03_21_02 Base Case No Weights" xfId="306"/>
    <cellStyle name="_TableRowBorder" xfId="307"/>
    <cellStyle name="_TableRowBorder 2" xfId="308"/>
    <cellStyle name="_TableRowBorder 2 2" xfId="309"/>
    <cellStyle name="_TableRowBorder 2 2 2" xfId="310"/>
    <cellStyle name="_TableRowBorder 2 3" xfId="311"/>
    <cellStyle name="_TableRowBorder 3" xfId="312"/>
    <cellStyle name="_TableRowBorder 3 2" xfId="313"/>
    <cellStyle name="_TableRowBorder 4" xfId="314"/>
    <cellStyle name="_TableRowHead" xfId="315"/>
    <cellStyle name="_TableRowHead 2" xfId="316"/>
    <cellStyle name="_TableRowHead_Model 03_21_02 Base Case No Weights" xfId="317"/>
    <cellStyle name="_TableRowHead_Pricing Calculator7" xfId="318"/>
    <cellStyle name="_TableSuperHead" xfId="319"/>
    <cellStyle name="_TableSuperHead_Model 03_21_02 Base Case No Weights" xfId="320"/>
    <cellStyle name="_TableSuperHead_Model 03_21_02 Base Case No Weights 2" xfId="321"/>
    <cellStyle name="_U - Other LT Liabilities" xfId="322"/>
    <cellStyle name="_U - Other LT Liabilities 2" xfId="323"/>
    <cellStyle name="_U - Other LT Liabilities 2 2" xfId="324"/>
    <cellStyle name="_U - Other LT Liabilities 2 2 2" xfId="325"/>
    <cellStyle name="_U - Other LT Liabilities 2 3" xfId="326"/>
    <cellStyle name="_U - Other LT Liabilities 3" xfId="327"/>
    <cellStyle name="_U - Other LT Liabilities 3 2" xfId="328"/>
    <cellStyle name="_U - Other LT Liabilities 4" xfId="329"/>
    <cellStyle name="_Xcel Cash Flow 6-30-09" xfId="330"/>
    <cellStyle name="~Capacity (0)" xfId="331"/>
    <cellStyle name="~Capacity (1)" xfId="332"/>
    <cellStyle name="~Escalation" xfId="333"/>
    <cellStyle name="~Gas (0)" xfId="334"/>
    <cellStyle name="~Gas Price" xfId="335"/>
    <cellStyle name="~Power (0)" xfId="336"/>
    <cellStyle name="~Power Price" xfId="337"/>
    <cellStyle name="_x0010_“+ˆÉ•?pý¤" xfId="338"/>
    <cellStyle name="20% - Accent1" xfId="21" builtinId="30" customBuiltin="1"/>
    <cellStyle name="20% - Accent1 2" xfId="339"/>
    <cellStyle name="20% - Accent1 3" xfId="340"/>
    <cellStyle name="20% - Accent2" xfId="25" builtinId="34" customBuiltin="1"/>
    <cellStyle name="20% - Accent2 2" xfId="341"/>
    <cellStyle name="20% - Accent2 3" xfId="342"/>
    <cellStyle name="20% - Accent3" xfId="29" builtinId="38" customBuiltin="1"/>
    <cellStyle name="20% - Accent3 2" xfId="343"/>
    <cellStyle name="20% - Accent3 3" xfId="344"/>
    <cellStyle name="20% - Accent4" xfId="33" builtinId="42" customBuiltin="1"/>
    <cellStyle name="20% - Accent4 2" xfId="345"/>
    <cellStyle name="20% - Accent4 3" xfId="346"/>
    <cellStyle name="20% - Accent5" xfId="37" builtinId="46" customBuiltin="1"/>
    <cellStyle name="20% - Accent5 2" xfId="347"/>
    <cellStyle name="20% - Accent6" xfId="41" builtinId="50" customBuiltin="1"/>
    <cellStyle name="20% - Accent6 2" xfId="348"/>
    <cellStyle name="20% - Accent6 3" xfId="349"/>
    <cellStyle name="40% - Accent1" xfId="22" builtinId="31" customBuiltin="1"/>
    <cellStyle name="40% - Accent1 2" xfId="350"/>
    <cellStyle name="40% - Accent1 3" xfId="351"/>
    <cellStyle name="40% - Accent2" xfId="26" builtinId="35" customBuiltin="1"/>
    <cellStyle name="40% - Accent2 2" xfId="352"/>
    <cellStyle name="40% - Accent3" xfId="30" builtinId="39" customBuiltin="1"/>
    <cellStyle name="40% - Accent3 2" xfId="353"/>
    <cellStyle name="40% - Accent3 3" xfId="354"/>
    <cellStyle name="40% - Accent4" xfId="34" builtinId="43" customBuiltin="1"/>
    <cellStyle name="40% - Accent4 2" xfId="355"/>
    <cellStyle name="40% - Accent4 3" xfId="356"/>
    <cellStyle name="40% - Accent5" xfId="38" builtinId="47" customBuiltin="1"/>
    <cellStyle name="40% - Accent5 2" xfId="357"/>
    <cellStyle name="40% - Accent5 3" xfId="358"/>
    <cellStyle name="40% - Accent6" xfId="42" builtinId="51" customBuiltin="1"/>
    <cellStyle name="40% - Accent6 2" xfId="359"/>
    <cellStyle name="40% - Accent6 3" xfId="360"/>
    <cellStyle name="60% - Accent1" xfId="23" builtinId="32" customBuiltin="1"/>
    <cellStyle name="60% - Accent1 2" xfId="361"/>
    <cellStyle name="60% - Accent1 3" xfId="362"/>
    <cellStyle name="60% - Accent1 4" xfId="363"/>
    <cellStyle name="60% - Accent2" xfId="27" builtinId="36" customBuiltin="1"/>
    <cellStyle name="60% - Accent2 2" xfId="364"/>
    <cellStyle name="60% - Accent2 3" xfId="365"/>
    <cellStyle name="60% - Accent2 4" xfId="366"/>
    <cellStyle name="60% - Accent3" xfId="31" builtinId="40" customBuiltin="1"/>
    <cellStyle name="60% - Accent3 2" xfId="367"/>
    <cellStyle name="60% - Accent3 3" xfId="368"/>
    <cellStyle name="60% - Accent3 4" xfId="369"/>
    <cellStyle name="60% - Accent4" xfId="35" builtinId="44" customBuiltin="1"/>
    <cellStyle name="60% - Accent4 2" xfId="370"/>
    <cellStyle name="60% - Accent4 3" xfId="371"/>
    <cellStyle name="60% - Accent4 4" xfId="372"/>
    <cellStyle name="60% - Accent5" xfId="39" builtinId="48" customBuiltin="1"/>
    <cellStyle name="60% - Accent5 2" xfId="373"/>
    <cellStyle name="60% - Accent5 3" xfId="374"/>
    <cellStyle name="60% - Accent5 4" xfId="375"/>
    <cellStyle name="60% - Accent6" xfId="43" builtinId="52" customBuiltin="1"/>
    <cellStyle name="60% - Accent6 2" xfId="376"/>
    <cellStyle name="60% - Accent6 3" xfId="377"/>
    <cellStyle name="60% - Accent6 4" xfId="378"/>
    <cellStyle name="Accent1" xfId="20" builtinId="29" customBuiltin="1"/>
    <cellStyle name="Accent1 2" xfId="379"/>
    <cellStyle name="Accent1 3" xfId="380"/>
    <cellStyle name="Accent2" xfId="24" builtinId="33" customBuiltin="1"/>
    <cellStyle name="Accent2 2" xfId="381"/>
    <cellStyle name="Accent2 3" xfId="382"/>
    <cellStyle name="Accent3" xfId="28" builtinId="37" customBuiltin="1"/>
    <cellStyle name="Accent3 2" xfId="383"/>
    <cellStyle name="Accent3 3" xfId="384"/>
    <cellStyle name="Accent4" xfId="32" builtinId="41" customBuiltin="1"/>
    <cellStyle name="Accent4 2" xfId="385"/>
    <cellStyle name="Accent4 3" xfId="386"/>
    <cellStyle name="Accent5" xfId="36" builtinId="45" customBuiltin="1"/>
    <cellStyle name="Accent5 2" xfId="387"/>
    <cellStyle name="Accent5 3" xfId="388"/>
    <cellStyle name="Accent6" xfId="40" builtinId="49" customBuiltin="1"/>
    <cellStyle name="Accent6 2" xfId="389"/>
    <cellStyle name="Accent6 3" xfId="390"/>
    <cellStyle name="Actual Date" xfId="391"/>
    <cellStyle name="Actual Date 2" xfId="392"/>
    <cellStyle name="adjusted" xfId="393"/>
    <cellStyle name="Bad" xfId="9" builtinId="27" customBuiltin="1"/>
    <cellStyle name="Bad 2" xfId="394"/>
    <cellStyle name="Bad 3" xfId="395"/>
    <cellStyle name="Border Heavy" xfId="396"/>
    <cellStyle name="Border Heavy 2" xfId="397"/>
    <cellStyle name="Border Thin" xfId="398"/>
    <cellStyle name="Border Thin 2" xfId="399"/>
    <cellStyle name="Calc Currency (0)" xfId="400"/>
    <cellStyle name="Calc Currency (0) 2" xfId="401"/>
    <cellStyle name="Calculation" xfId="13" builtinId="22" customBuiltin="1"/>
    <cellStyle name="Calculation 2" xfId="402"/>
    <cellStyle name="Calculation 3" xfId="403"/>
    <cellStyle name="Cancel" xfId="404"/>
    <cellStyle name="Check Cell" xfId="15" builtinId="23" customBuiltin="1"/>
    <cellStyle name="Check Cell 2" xfId="405"/>
    <cellStyle name="Check Cell 3" xfId="406"/>
    <cellStyle name="Column.Head" xfId="407"/>
    <cellStyle name="Comma" xfId="1" builtinId="3"/>
    <cellStyle name="Comma [0] 2" xfId="408"/>
    <cellStyle name="Comma [0] 2 2" xfId="409"/>
    <cellStyle name="Comma [0] 2 2 2" xfId="410"/>
    <cellStyle name="Comma [0] 2 3" xfId="411"/>
    <cellStyle name="Comma [0] 2 4" xfId="412"/>
    <cellStyle name="Comma [0] 3" xfId="413"/>
    <cellStyle name="Comma [0] 3 2" xfId="414"/>
    <cellStyle name="Comma [0] 4" xfId="415"/>
    <cellStyle name="Comma [0] 5" xfId="416"/>
    <cellStyle name="Comma [1]" xfId="417"/>
    <cellStyle name="Comma [2]" xfId="418"/>
    <cellStyle name="Comma [2] 2" xfId="419"/>
    <cellStyle name="Comma [3]" xfId="420"/>
    <cellStyle name="Comma 0 [0]" xfId="421"/>
    <cellStyle name="Comma 0 [0] 2" xfId="422"/>
    <cellStyle name="Comma 10" xfId="423"/>
    <cellStyle name="Comma 11" xfId="424"/>
    <cellStyle name="Comma 12" xfId="425"/>
    <cellStyle name="Comma 13" xfId="426"/>
    <cellStyle name="Comma 14" xfId="427"/>
    <cellStyle name="Comma 15" xfId="428"/>
    <cellStyle name="Comma 16" xfId="429"/>
    <cellStyle name="Comma 17" xfId="430"/>
    <cellStyle name="Comma 2" xfId="431"/>
    <cellStyle name="Comma 2 2" xfId="432"/>
    <cellStyle name="Comma 2 2 2" xfId="433"/>
    <cellStyle name="Comma 2 2 2 2" xfId="434"/>
    <cellStyle name="Comma 2 3" xfId="435"/>
    <cellStyle name="Comma 2 4" xfId="436"/>
    <cellStyle name="Comma 2 5" xfId="437"/>
    <cellStyle name="Comma 2 6" xfId="438"/>
    <cellStyle name="Comma 2 7" xfId="439"/>
    <cellStyle name="Comma 2 8" xfId="440"/>
    <cellStyle name="Comma 2_BB Abatement (2)" xfId="441"/>
    <cellStyle name="Comma 3" xfId="442"/>
    <cellStyle name="Comma 3 2" xfId="443"/>
    <cellStyle name="Comma 3 3" xfId="444"/>
    <cellStyle name="Comma 4" xfId="445"/>
    <cellStyle name="Comma 4 2" xfId="446"/>
    <cellStyle name="Comma 4 2 2" xfId="447"/>
    <cellStyle name="Comma 4 3" xfId="448"/>
    <cellStyle name="Comma 4 4" xfId="449"/>
    <cellStyle name="Comma 5" xfId="450"/>
    <cellStyle name="Comma 5 2" xfId="451"/>
    <cellStyle name="Comma 5 2 2" xfId="452"/>
    <cellStyle name="Comma 5 3" xfId="453"/>
    <cellStyle name="Comma 6" xfId="454"/>
    <cellStyle name="Comma 6 2" xfId="455"/>
    <cellStyle name="Comma 7" xfId="456"/>
    <cellStyle name="Comma 8" xfId="457"/>
    <cellStyle name="Comma 9" xfId="458"/>
    <cellStyle name="Comma0" xfId="459"/>
    <cellStyle name="Comma0 2" xfId="460"/>
    <cellStyle name="Comma0 2 2" xfId="461"/>
    <cellStyle name="Comma0 2 2 2" xfId="462"/>
    <cellStyle name="Comma0 2 3" xfId="463"/>
    <cellStyle name="Comma0 3" xfId="464"/>
    <cellStyle name="Comma0 3 2" xfId="465"/>
    <cellStyle name="Comma0 4" xfId="466"/>
    <cellStyle name="ConvVer" xfId="467"/>
    <cellStyle name="Copied" xfId="468"/>
    <cellStyle name="COSS" xfId="469"/>
    <cellStyle name="Currency [2]" xfId="470"/>
    <cellStyle name="Currency [3]" xfId="471"/>
    <cellStyle name="Currency 2" xfId="472"/>
    <cellStyle name="Currency 2 2" xfId="473"/>
    <cellStyle name="Currency 2 3" xfId="474"/>
    <cellStyle name="Currency 2 4" xfId="475"/>
    <cellStyle name="Currency 2 5" xfId="476"/>
    <cellStyle name="Currency 3" xfId="477"/>
    <cellStyle name="Currency 3 2" xfId="478"/>
    <cellStyle name="Currency 4" xfId="479"/>
    <cellStyle name="Currency0" xfId="480"/>
    <cellStyle name="Currency0 2" xfId="481"/>
    <cellStyle name="Currency0 2 2" xfId="482"/>
    <cellStyle name="Currency0 2 2 2" xfId="483"/>
    <cellStyle name="Currency0 2 3" xfId="484"/>
    <cellStyle name="Currency0 3" xfId="485"/>
    <cellStyle name="Currency0 3 2" xfId="486"/>
    <cellStyle name="Currency0 4" xfId="487"/>
    <cellStyle name="Date" xfId="488"/>
    <cellStyle name="Date 2" xfId="489"/>
    <cellStyle name="Date 2 2" xfId="490"/>
    <cellStyle name="Date 2 2 2" xfId="491"/>
    <cellStyle name="Date 2 3" xfId="492"/>
    <cellStyle name="Date 3" xfId="493"/>
    <cellStyle name="Date 3 2" xfId="494"/>
    <cellStyle name="Date 4" xfId="495"/>
    <cellStyle name="decimal" xfId="496"/>
    <cellStyle name="Dot" xfId="497"/>
    <cellStyle name="Entered" xfId="498"/>
    <cellStyle name="Escalation" xfId="499"/>
    <cellStyle name="Explanatory Text" xfId="18" builtinId="53" customBuiltin="1"/>
    <cellStyle name="Explanatory Text 2" xfId="500"/>
    <cellStyle name="Fixed" xfId="501"/>
    <cellStyle name="Fixed 2" xfId="502"/>
    <cellStyle name="Fixed 2 2" xfId="503"/>
    <cellStyle name="Fixed 2 2 2" xfId="504"/>
    <cellStyle name="Fixed 2 3" xfId="505"/>
    <cellStyle name="Fixed 3" xfId="506"/>
    <cellStyle name="Fixed 3 2" xfId="507"/>
    <cellStyle name="Fixed 4" xfId="508"/>
    <cellStyle name="Good" xfId="8" builtinId="26" customBuiltin="1"/>
    <cellStyle name="Good 2" xfId="509"/>
    <cellStyle name="Good 3" xfId="510"/>
    <cellStyle name="Grey" xfId="511"/>
    <cellStyle name="Grey 2" xfId="512"/>
    <cellStyle name="HEADER" xfId="513"/>
    <cellStyle name="Header1" xfId="514"/>
    <cellStyle name="Header1 2" xfId="515"/>
    <cellStyle name="Header2" xfId="516"/>
    <cellStyle name="Header2 2" xfId="517"/>
    <cellStyle name="Heading" xfId="518"/>
    <cellStyle name="Heading 1" xfId="4" builtinId="16" customBuiltin="1"/>
    <cellStyle name="Heading 1 2" xfId="519"/>
    <cellStyle name="Heading 1 3" xfId="520"/>
    <cellStyle name="Heading 2" xfId="5" builtinId="17" customBuiltin="1"/>
    <cellStyle name="Heading 2 2" xfId="521"/>
    <cellStyle name="Heading 2 3" xfId="522"/>
    <cellStyle name="Heading 3" xfId="6" builtinId="18" customBuiltin="1"/>
    <cellStyle name="Heading 3 2" xfId="523"/>
    <cellStyle name="Heading 3 3" xfId="524"/>
    <cellStyle name="Heading 4" xfId="7" builtinId="19" customBuiltin="1"/>
    <cellStyle name="Heading 4 2" xfId="525"/>
    <cellStyle name="Heading 4 3" xfId="526"/>
    <cellStyle name="Heading1" xfId="527"/>
    <cellStyle name="Heading1 2" xfId="528"/>
    <cellStyle name="Heading1 2 2" xfId="529"/>
    <cellStyle name="Heading1 2 2 2" xfId="530"/>
    <cellStyle name="Heading1 2 3" xfId="531"/>
    <cellStyle name="Heading1 3" xfId="532"/>
    <cellStyle name="Heading1 3 2" xfId="533"/>
    <cellStyle name="Heading1 4" xfId="534"/>
    <cellStyle name="Heading2" xfId="535"/>
    <cellStyle name="Heading2 2" xfId="536"/>
    <cellStyle name="Heading2 2 2" xfId="537"/>
    <cellStyle name="Heading2 2 2 2" xfId="538"/>
    <cellStyle name="Heading2 2 3" xfId="539"/>
    <cellStyle name="Heading2 3" xfId="540"/>
    <cellStyle name="Heading2 3 2" xfId="541"/>
    <cellStyle name="Heading2 4" xfId="542"/>
    <cellStyle name="HEADINGS" xfId="543"/>
    <cellStyle name="Hidden" xfId="544"/>
    <cellStyle name="HIGHLIGHT" xfId="545"/>
    <cellStyle name="Input" xfId="11" builtinId="20" customBuiltin="1"/>
    <cellStyle name="Input [yellow]" xfId="546"/>
    <cellStyle name="Input [yellow] 2" xfId="547"/>
    <cellStyle name="Input 2" xfId="548"/>
    <cellStyle name="Input 3" xfId="549"/>
    <cellStyle name="Input 4" xfId="550"/>
    <cellStyle name="Input 5" xfId="551"/>
    <cellStyle name="INPUTS" xfId="552"/>
    <cellStyle name="Inputs2" xfId="553"/>
    <cellStyle name="Linked Cell" xfId="14" builtinId="24" customBuiltin="1"/>
    <cellStyle name="Linked Cell 2" xfId="554"/>
    <cellStyle name="Linked Cell 3" xfId="555"/>
    <cellStyle name="m/d/yy" xfId="556"/>
    <cellStyle name="Month" xfId="557"/>
    <cellStyle name="Month-long" xfId="558"/>
    <cellStyle name="Month-short" xfId="559"/>
    <cellStyle name="Mon-yr" xfId="560"/>
    <cellStyle name="Multiple" xfId="561"/>
    <cellStyle name="Neutral" xfId="10" builtinId="28" customBuiltin="1"/>
    <cellStyle name="Neutral 2" xfId="562"/>
    <cellStyle name="Neutral 3" xfId="563"/>
    <cellStyle name="Neutral 4" xfId="564"/>
    <cellStyle name="no dec" xfId="565"/>
    <cellStyle name="Normal" xfId="0" builtinId="0"/>
    <cellStyle name="Normal - Style1" xfId="566"/>
    <cellStyle name="Normal - Style1 2" xfId="567"/>
    <cellStyle name="Normal - Style2" xfId="568"/>
    <cellStyle name="Normal 10" xfId="569"/>
    <cellStyle name="Normal 10 2" xfId="570"/>
    <cellStyle name="Normal 11" xfId="571"/>
    <cellStyle name="Normal 11 2" xfId="572"/>
    <cellStyle name="Normal 12" xfId="573"/>
    <cellStyle name="Normal 12 2" xfId="574"/>
    <cellStyle name="Normal 12 3" xfId="575"/>
    <cellStyle name="Normal 13" xfId="576"/>
    <cellStyle name="Normal 13 2" xfId="577"/>
    <cellStyle name="Normal 14" xfId="578"/>
    <cellStyle name="Normal 15" xfId="579"/>
    <cellStyle name="Normal 16" xfId="580"/>
    <cellStyle name="Normal 17" xfId="581"/>
    <cellStyle name="Normal 18" xfId="582"/>
    <cellStyle name="Normal 19" xfId="583"/>
    <cellStyle name="Normal 2" xfId="584"/>
    <cellStyle name="Normal 2 2" xfId="585"/>
    <cellStyle name="Normal 2 2 2" xfId="586"/>
    <cellStyle name="Normal 2 2 2 2" xfId="587"/>
    <cellStyle name="Normal 2 2 2 2 2" xfId="588"/>
    <cellStyle name="Normal 2 2 2 3" xfId="589"/>
    <cellStyle name="Normal 2 2 3" xfId="590"/>
    <cellStyle name="Normal 2 2 4" xfId="591"/>
    <cellStyle name="Normal 2 3" xfId="592"/>
    <cellStyle name="Normal 2 3 2" xfId="593"/>
    <cellStyle name="Normal 2 4" xfId="594"/>
    <cellStyle name="Normal 2 5" xfId="595"/>
    <cellStyle name="Normal 2 6" xfId="596"/>
    <cellStyle name="Normal 2 7" xfId="597"/>
    <cellStyle name="Normal 2_Attach D.1 - Monti CF_PV FV Sch H 3 (ARO Calc)" xfId="598"/>
    <cellStyle name="Normal 20" xfId="599"/>
    <cellStyle name="Normal 21" xfId="600"/>
    <cellStyle name="Normal 22" xfId="601"/>
    <cellStyle name="Normal 23" xfId="602"/>
    <cellStyle name="Normal 24" xfId="603"/>
    <cellStyle name="Normal 25" xfId="604"/>
    <cellStyle name="Normal 26" xfId="605"/>
    <cellStyle name="Normal 26 2" xfId="606"/>
    <cellStyle name="Normal 27" xfId="607"/>
    <cellStyle name="Normal 28" xfId="608"/>
    <cellStyle name="Normal 29" xfId="609"/>
    <cellStyle name="Normal 3" xfId="610"/>
    <cellStyle name="Normal 3 2" xfId="611"/>
    <cellStyle name="Normal 3 2 2" xfId="612"/>
    <cellStyle name="Normal 3 3" xfId="613"/>
    <cellStyle name="Normal 3 4" xfId="614"/>
    <cellStyle name="Normal 30" xfId="615"/>
    <cellStyle name="Normal 31" xfId="616"/>
    <cellStyle name="Normal 32" xfId="617"/>
    <cellStyle name="Normal 33" xfId="618"/>
    <cellStyle name="Normal 34" xfId="619"/>
    <cellStyle name="Normal 35" xfId="620"/>
    <cellStyle name="Normal 36" xfId="621"/>
    <cellStyle name="Normal 37" xfId="622"/>
    <cellStyle name="Normal 37 2" xfId="623"/>
    <cellStyle name="Normal 38" xfId="624"/>
    <cellStyle name="Normal 39" xfId="625"/>
    <cellStyle name="Normal 4" xfId="626"/>
    <cellStyle name="Normal 4 2" xfId="627"/>
    <cellStyle name="Normal 4 2 2" xfId="628"/>
    <cellStyle name="Normal 4 3" xfId="629"/>
    <cellStyle name="Normal 4 4" xfId="630"/>
    <cellStyle name="Normal 4 5" xfId="631"/>
    <cellStyle name="Normal 4_ARO calc 2009 PI 1 2 Est Cash Flow" xfId="632"/>
    <cellStyle name="Normal 40" xfId="633"/>
    <cellStyle name="Normal 41" xfId="634"/>
    <cellStyle name="Normal 42" xfId="635"/>
    <cellStyle name="Normal 43" xfId="636"/>
    <cellStyle name="Normal 44" xfId="637"/>
    <cellStyle name="Normal 45" xfId="638"/>
    <cellStyle name="Normal 46" xfId="639"/>
    <cellStyle name="Normal 47" xfId="640"/>
    <cellStyle name="Normal 48" xfId="641"/>
    <cellStyle name="Normal 49" xfId="642"/>
    <cellStyle name="Normal 5" xfId="643"/>
    <cellStyle name="Normal 5 2" xfId="644"/>
    <cellStyle name="Normal 5 2 2" xfId="645"/>
    <cellStyle name="Normal 5 3" xfId="646"/>
    <cellStyle name="Normal 5 4" xfId="647"/>
    <cellStyle name="Normal 5_ARO calc 2009 PI 1 2 Est Cash Flow" xfId="648"/>
    <cellStyle name="Normal 50" xfId="649"/>
    <cellStyle name="Normal 51" xfId="650"/>
    <cellStyle name="Normal 52" xfId="651"/>
    <cellStyle name="Normal 53" xfId="652"/>
    <cellStyle name="Normal 54" xfId="653"/>
    <cellStyle name="Normal 55" xfId="654"/>
    <cellStyle name="Normal 56" xfId="655"/>
    <cellStyle name="Normal 57" xfId="656"/>
    <cellStyle name="Normal 58" xfId="657"/>
    <cellStyle name="Normal 59" xfId="658"/>
    <cellStyle name="Normal 6" xfId="659"/>
    <cellStyle name="Normal 6 2" xfId="660"/>
    <cellStyle name="Normal 60" xfId="661"/>
    <cellStyle name="Normal 61" xfId="662"/>
    <cellStyle name="Normal 62" xfId="663"/>
    <cellStyle name="Normal 63" xfId="664"/>
    <cellStyle name="Normal 64" xfId="665"/>
    <cellStyle name="Normal 65" xfId="666"/>
    <cellStyle name="Normal 66" xfId="667"/>
    <cellStyle name="Normal 67" xfId="668"/>
    <cellStyle name="Normal 68" xfId="669"/>
    <cellStyle name="Normal 69" xfId="670"/>
    <cellStyle name="Normal 7" xfId="671"/>
    <cellStyle name="Normal 7 2" xfId="672"/>
    <cellStyle name="Normal 7 3" xfId="673"/>
    <cellStyle name="Normal 70" xfId="674"/>
    <cellStyle name="Normal 71" xfId="675"/>
    <cellStyle name="Normal 72" xfId="676"/>
    <cellStyle name="Normal 73" xfId="677"/>
    <cellStyle name="Normal 74" xfId="678"/>
    <cellStyle name="Normal 74 2" xfId="679"/>
    <cellStyle name="Normal 8" xfId="680"/>
    <cellStyle name="Normal 8 2" xfId="681"/>
    <cellStyle name="Normal 9" xfId="682"/>
    <cellStyle name="Normal 9 2" xfId="683"/>
    <cellStyle name="Note" xfId="17" builtinId="10" customBuiltin="1"/>
    <cellStyle name="Note 2" xfId="684"/>
    <cellStyle name="Note 2 2" xfId="685"/>
    <cellStyle name="Note 2 3" xfId="686"/>
    <cellStyle name="Note 3" xfId="687"/>
    <cellStyle name="Note 3 2" xfId="688"/>
    <cellStyle name="Note 3 2 2" xfId="689"/>
    <cellStyle name="Note 3 3" xfId="690"/>
    <cellStyle name="Note 4" xfId="691"/>
    <cellStyle name="Note 5" xfId="692"/>
    <cellStyle name="nozero" xfId="693"/>
    <cellStyle name="nozero 2" xfId="694"/>
    <cellStyle name="nozero 2 2" xfId="695"/>
    <cellStyle name="nozero 2 2 2" xfId="696"/>
    <cellStyle name="nozero 2 3" xfId="697"/>
    <cellStyle name="nozero 3" xfId="698"/>
    <cellStyle name="nozero 3 2" xfId="699"/>
    <cellStyle name="nozero 4" xfId="700"/>
    <cellStyle name="nPlosion" xfId="701"/>
    <cellStyle name="Outlined" xfId="702"/>
    <cellStyle name="Output" xfId="12" builtinId="21" customBuiltin="1"/>
    <cellStyle name="Output 2" xfId="703"/>
    <cellStyle name="Output 3" xfId="704"/>
    <cellStyle name="Page Heading Large" xfId="705"/>
    <cellStyle name="Page Heading Small" xfId="706"/>
    <cellStyle name="Page Title" xfId="707"/>
    <cellStyle name="Percent" xfId="2" builtinId="5"/>
    <cellStyle name="Percent (0)" xfId="708"/>
    <cellStyle name="Percent (0) 2" xfId="709"/>
    <cellStyle name="Percent (0) 2 2" xfId="710"/>
    <cellStyle name="Percent (0) 3" xfId="711"/>
    <cellStyle name="Percent (0) 3 2" xfId="712"/>
    <cellStyle name="Percent (0) 3 2 2" xfId="713"/>
    <cellStyle name="Percent (0) 3 3" xfId="714"/>
    <cellStyle name="Percent (0) 4" xfId="715"/>
    <cellStyle name="Percent [.00%]" xfId="716"/>
    <cellStyle name="Percent [0]" xfId="717"/>
    <cellStyle name="Percent [1]" xfId="718"/>
    <cellStyle name="Percent [2]" xfId="719"/>
    <cellStyle name="Percent [2] 2" xfId="720"/>
    <cellStyle name="Percent 1" xfId="721"/>
    <cellStyle name="Percent 10" xfId="722"/>
    <cellStyle name="Percent 100" xfId="723"/>
    <cellStyle name="Percent 101" xfId="724"/>
    <cellStyle name="Percent 102" xfId="725"/>
    <cellStyle name="Percent 103" xfId="726"/>
    <cellStyle name="Percent 104" xfId="727"/>
    <cellStyle name="Percent 105" xfId="728"/>
    <cellStyle name="Percent 106" xfId="729"/>
    <cellStyle name="Percent 107" xfId="730"/>
    <cellStyle name="Percent 108" xfId="731"/>
    <cellStyle name="Percent 109" xfId="732"/>
    <cellStyle name="Percent 11" xfId="733"/>
    <cellStyle name="Percent 110" xfId="734"/>
    <cellStyle name="Percent 111" xfId="735"/>
    <cellStyle name="Percent 112" xfId="736"/>
    <cellStyle name="Percent 113" xfId="737"/>
    <cellStyle name="Percent 114" xfId="738"/>
    <cellStyle name="Percent 115" xfId="739"/>
    <cellStyle name="Percent 116" xfId="740"/>
    <cellStyle name="Percent 117" xfId="741"/>
    <cellStyle name="Percent 118" xfId="742"/>
    <cellStyle name="Percent 119" xfId="743"/>
    <cellStyle name="Percent 12" xfId="744"/>
    <cellStyle name="Percent 120" xfId="745"/>
    <cellStyle name="Percent 121" xfId="746"/>
    <cellStyle name="Percent 122" xfId="747"/>
    <cellStyle name="Percent 123" xfId="748"/>
    <cellStyle name="Percent 124" xfId="749"/>
    <cellStyle name="Percent 125" xfId="750"/>
    <cellStyle name="Percent 126" xfId="751"/>
    <cellStyle name="Percent 127" xfId="752"/>
    <cellStyle name="Percent 128" xfId="753"/>
    <cellStyle name="Percent 129" xfId="754"/>
    <cellStyle name="Percent 13" xfId="755"/>
    <cellStyle name="Percent 130" xfId="756"/>
    <cellStyle name="Percent 131" xfId="757"/>
    <cellStyle name="Percent 132" xfId="758"/>
    <cellStyle name="Percent 133" xfId="759"/>
    <cellStyle name="Percent 134" xfId="760"/>
    <cellStyle name="Percent 135" xfId="761"/>
    <cellStyle name="Percent 136" xfId="762"/>
    <cellStyle name="Percent 137" xfId="763"/>
    <cellStyle name="Percent 138" xfId="764"/>
    <cellStyle name="Percent 139" xfId="765"/>
    <cellStyle name="Percent 14" xfId="766"/>
    <cellStyle name="Percent 140" xfId="767"/>
    <cellStyle name="Percent 141" xfId="768"/>
    <cellStyle name="Percent 142" xfId="769"/>
    <cellStyle name="Percent 143" xfId="770"/>
    <cellStyle name="Percent 144" xfId="771"/>
    <cellStyle name="Percent 145" xfId="772"/>
    <cellStyle name="Percent 146" xfId="773"/>
    <cellStyle name="Percent 147" xfId="774"/>
    <cellStyle name="Percent 148" xfId="775"/>
    <cellStyle name="Percent 149" xfId="776"/>
    <cellStyle name="Percent 15" xfId="777"/>
    <cellStyle name="Percent 16" xfId="778"/>
    <cellStyle name="Percent 17" xfId="779"/>
    <cellStyle name="Percent 18" xfId="780"/>
    <cellStyle name="Percent 19" xfId="781"/>
    <cellStyle name="Percent 2" xfId="782"/>
    <cellStyle name="Percent 2 2" xfId="783"/>
    <cellStyle name="Percent 2 2 2" xfId="784"/>
    <cellStyle name="Percent 2 3" xfId="785"/>
    <cellStyle name="Percent 2 4" xfId="786"/>
    <cellStyle name="Percent 20" xfId="787"/>
    <cellStyle name="Percent 21" xfId="788"/>
    <cellStyle name="Percent 22" xfId="789"/>
    <cellStyle name="Percent 23" xfId="790"/>
    <cellStyle name="Percent 24" xfId="791"/>
    <cellStyle name="Percent 25" xfId="792"/>
    <cellStyle name="Percent 26" xfId="793"/>
    <cellStyle name="Percent 27" xfId="794"/>
    <cellStyle name="Percent 28" xfId="795"/>
    <cellStyle name="Percent 29" xfId="796"/>
    <cellStyle name="Percent 3" xfId="797"/>
    <cellStyle name="Percent 3 2" xfId="798"/>
    <cellStyle name="Percent 3 3" xfId="799"/>
    <cellStyle name="Percent 30" xfId="800"/>
    <cellStyle name="Percent 31" xfId="801"/>
    <cellStyle name="Percent 32" xfId="802"/>
    <cellStyle name="Percent 33" xfId="803"/>
    <cellStyle name="Percent 34" xfId="804"/>
    <cellStyle name="Percent 35" xfId="805"/>
    <cellStyle name="Percent 36" xfId="806"/>
    <cellStyle name="Percent 37" xfId="807"/>
    <cellStyle name="Percent 38" xfId="808"/>
    <cellStyle name="Percent 39" xfId="809"/>
    <cellStyle name="Percent 4" xfId="810"/>
    <cellStyle name="Percent 4 2" xfId="811"/>
    <cellStyle name="Percent 40" xfId="812"/>
    <cellStyle name="Percent 41" xfId="813"/>
    <cellStyle name="Percent 42" xfId="814"/>
    <cellStyle name="Percent 43" xfId="815"/>
    <cellStyle name="Percent 44" xfId="816"/>
    <cellStyle name="Percent 45" xfId="817"/>
    <cellStyle name="Percent 46" xfId="818"/>
    <cellStyle name="Percent 47" xfId="819"/>
    <cellStyle name="Percent 48" xfId="820"/>
    <cellStyle name="Percent 49" xfId="821"/>
    <cellStyle name="Percent 5" xfId="822"/>
    <cellStyle name="Percent 50" xfId="823"/>
    <cellStyle name="Percent 51" xfId="824"/>
    <cellStyle name="Percent 52" xfId="825"/>
    <cellStyle name="Percent 53" xfId="826"/>
    <cellStyle name="Percent 54" xfId="827"/>
    <cellStyle name="Percent 55" xfId="828"/>
    <cellStyle name="Percent 56" xfId="829"/>
    <cellStyle name="Percent 57" xfId="830"/>
    <cellStyle name="Percent 58" xfId="831"/>
    <cellStyle name="Percent 59" xfId="832"/>
    <cellStyle name="Percent 6" xfId="833"/>
    <cellStyle name="Percent 6 2" xfId="834"/>
    <cellStyle name="Percent 6 2 2" xfId="835"/>
    <cellStyle name="Percent 6 3" xfId="836"/>
    <cellStyle name="Percent 60" xfId="837"/>
    <cellStyle name="Percent 61" xfId="838"/>
    <cellStyle name="Percent 62" xfId="839"/>
    <cellStyle name="Percent 63" xfId="840"/>
    <cellStyle name="Percent 64" xfId="841"/>
    <cellStyle name="Percent 65" xfId="842"/>
    <cellStyle name="Percent 66" xfId="843"/>
    <cellStyle name="Percent 67" xfId="844"/>
    <cellStyle name="Percent 68" xfId="845"/>
    <cellStyle name="Percent 69" xfId="846"/>
    <cellStyle name="Percent 7" xfId="847"/>
    <cellStyle name="Percent 7 2" xfId="848"/>
    <cellStyle name="Percent 7 2 2" xfId="849"/>
    <cellStyle name="Percent 7 3" xfId="850"/>
    <cellStyle name="Percent 70" xfId="851"/>
    <cellStyle name="Percent 71" xfId="852"/>
    <cellStyle name="Percent 72" xfId="853"/>
    <cellStyle name="Percent 73" xfId="854"/>
    <cellStyle name="Percent 74" xfId="855"/>
    <cellStyle name="Percent 75" xfId="856"/>
    <cellStyle name="Percent 76" xfId="857"/>
    <cellStyle name="Percent 77" xfId="858"/>
    <cellStyle name="Percent 78" xfId="859"/>
    <cellStyle name="Percent 79" xfId="860"/>
    <cellStyle name="Percent 8" xfId="861"/>
    <cellStyle name="Percent 8 2" xfId="862"/>
    <cellStyle name="Percent 80" xfId="863"/>
    <cellStyle name="Percent 81" xfId="864"/>
    <cellStyle name="Percent 82" xfId="865"/>
    <cellStyle name="Percent 83" xfId="866"/>
    <cellStyle name="Percent 84" xfId="867"/>
    <cellStyle name="Percent 85" xfId="868"/>
    <cellStyle name="Percent 86" xfId="869"/>
    <cellStyle name="Percent 87" xfId="870"/>
    <cellStyle name="Percent 88" xfId="871"/>
    <cellStyle name="Percent 89" xfId="872"/>
    <cellStyle name="Percent 9" xfId="873"/>
    <cellStyle name="Percent 90" xfId="874"/>
    <cellStyle name="Percent 91" xfId="875"/>
    <cellStyle name="Percent 92" xfId="876"/>
    <cellStyle name="Percent 93" xfId="877"/>
    <cellStyle name="Percent 94" xfId="878"/>
    <cellStyle name="Percent 95" xfId="879"/>
    <cellStyle name="Percent 96" xfId="880"/>
    <cellStyle name="Percent 97" xfId="881"/>
    <cellStyle name="Percent 98" xfId="882"/>
    <cellStyle name="Percent 99" xfId="883"/>
    <cellStyle name="Percent Hard" xfId="884"/>
    <cellStyle name="Power Price" xfId="885"/>
    <cellStyle name="Present Value" xfId="886"/>
    <cellStyle name="PSChar" xfId="887"/>
    <cellStyle name="PSDate" xfId="888"/>
    <cellStyle name="PSDec" xfId="889"/>
    <cellStyle name="PSHeading" xfId="890"/>
    <cellStyle name="PSInt" xfId="891"/>
    <cellStyle name="PSSpacer" xfId="892"/>
    <cellStyle name="RangeBelow" xfId="893"/>
    <cellStyle name="Reports" xfId="894"/>
    <cellStyle name="RevList" xfId="895"/>
    <cellStyle name="SAPBEXaggData" xfId="896"/>
    <cellStyle name="SAPBEXaggItem" xfId="897"/>
    <cellStyle name="SAPBEXstdData" xfId="898"/>
    <cellStyle name="SAPBEXstdItem" xfId="899"/>
    <cellStyle name="Section Heading-Large" xfId="900"/>
    <cellStyle name="Section Heading-Small" xfId="901"/>
    <cellStyle name="Shaded" xfId="902"/>
    <cellStyle name="Shading" xfId="903"/>
    <cellStyle name="SMALL HEADINGS" xfId="904"/>
    <cellStyle name="Style 1" xfId="905"/>
    <cellStyle name="Style 22" xfId="906"/>
    <cellStyle name="SUB HEADING" xfId="907"/>
    <cellStyle name="SubRoutine" xfId="908"/>
    <cellStyle name="Subtotal" xfId="909"/>
    <cellStyle name="Table Col Head" xfId="910"/>
    <cellStyle name="Table Sub Head" xfId="911"/>
    <cellStyle name="Table Title" xfId="912"/>
    <cellStyle name="Table Units" xfId="913"/>
    <cellStyle name="Tabs" xfId="914"/>
    <cellStyle name="þ(Î'_x000c_ïþ÷_x000c_âþÖ_x0006__x0002_Þ”_x0013__x0007__x0001__x0001_" xfId="915"/>
    <cellStyle name="þ(Î'_x000c_ïþ÷_x000c_âþÖ_x0006__x0002_Þ”_x0013__x0007__x0001__x0001_ 2" xfId="916"/>
    <cellStyle name="þ(Î'_x000c_ïþ÷_x000c_âþÖ_x0006__x0002_Þ”_x0013__x0007__x0001__x0001_ 2 2" xfId="917"/>
    <cellStyle name="þ(Î'_x000c_ïþ÷_x000c_âþÖ_x0006__x0002_Þ”_x0013__x0007__x0001__x0001_ 2 2 2" xfId="918"/>
    <cellStyle name="þ(Î'_x000c_ïþ÷_x000c_âþÖ_x0006__x0002_Þ”_x0013__x0007__x0001__x0001_ 2 3" xfId="919"/>
    <cellStyle name="þ(Î'_x000c_ïþ÷_x000c_âþÖ_x0006__x0002_Þ”_x0013__x0007__x0001__x0001_ 3" xfId="920"/>
    <cellStyle name="þ(Î'_x000c_ïþ÷_x000c_âþÖ_x0006__x0002_Þ”_x0013__x0007__x0001__x0001_ 3 2" xfId="921"/>
    <cellStyle name="þ(Î'_x000c_ïþ÷_x000c_âþÖ_x0006__x0002_Þ”_x0013__x0007__x0001__x0001_ 4" xfId="922"/>
    <cellStyle name="Thousands" xfId="923"/>
    <cellStyle name="Thousands 2" xfId="924"/>
    <cellStyle name="Thousands 2 2" xfId="925"/>
    <cellStyle name="Thousands 2 2 2" xfId="926"/>
    <cellStyle name="Thousands 2 3" xfId="927"/>
    <cellStyle name="Thousands 3" xfId="928"/>
    <cellStyle name="Thousands 3 2" xfId="929"/>
    <cellStyle name="Thousands 4" xfId="930"/>
    <cellStyle name="Thousands1" xfId="931"/>
    <cellStyle name="Thousands1 2" xfId="932"/>
    <cellStyle name="Thousands1 2 2" xfId="933"/>
    <cellStyle name="Thousands1 2 2 2" xfId="934"/>
    <cellStyle name="Thousands1 2 3" xfId="935"/>
    <cellStyle name="Thousands1 3" xfId="936"/>
    <cellStyle name="Thousands1 3 2" xfId="937"/>
    <cellStyle name="Thousands1 4" xfId="938"/>
    <cellStyle name="Tickmark" xfId="939"/>
    <cellStyle name="Title" xfId="3" builtinId="15" customBuiltin="1"/>
    <cellStyle name="Title 2" xfId="940"/>
    <cellStyle name="Title 3" xfId="941"/>
    <cellStyle name="Title 4" xfId="942"/>
    <cellStyle name="Total" xfId="19" builtinId="25" customBuiltin="1"/>
    <cellStyle name="Total 2" xfId="943"/>
    <cellStyle name="Total 3" xfId="944"/>
    <cellStyle name="Total 3 2" xfId="945"/>
    <cellStyle name="Total 3 2 2" xfId="946"/>
    <cellStyle name="Total 3 3" xfId="947"/>
    <cellStyle name="Total 4" xfId="948"/>
    <cellStyle name="Total 4 2" xfId="949"/>
    <cellStyle name="Total 5" xfId="950"/>
    <cellStyle name="ubordinated Debt" xfId="951"/>
    <cellStyle name="UNITS" xfId="952"/>
    <cellStyle name="Unprot" xfId="953"/>
    <cellStyle name="Unprot 2" xfId="954"/>
    <cellStyle name="Unprot$" xfId="955"/>
    <cellStyle name="Unprotect" xfId="956"/>
    <cellStyle name="UNSHADED" xfId="957"/>
    <cellStyle name="Warning Text" xfId="16" builtinId="11" customBuiltin="1"/>
    <cellStyle name="Warning Text 2" xfId="958"/>
    <cellStyle name="Year" xfId="9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A4" sqref="A4"/>
    </sheetView>
  </sheetViews>
  <sheetFormatPr defaultRowHeight="15"/>
  <cols>
    <col min="1" max="1" width="9.85546875" bestFit="1" customWidth="1"/>
    <col min="2" max="2" width="33" bestFit="1" customWidth="1"/>
    <col min="3" max="3" width="30.7109375" bestFit="1" customWidth="1"/>
    <col min="4" max="4" width="14.42578125" bestFit="1" customWidth="1"/>
    <col min="5" max="5" width="16" bestFit="1" customWidth="1"/>
    <col min="7" max="7" width="12.5703125" customWidth="1"/>
  </cols>
  <sheetData>
    <row r="1" spans="1:7" s="92" customFormat="1">
      <c r="A1" s="133" t="s">
        <v>154</v>
      </c>
      <c r="B1" s="133"/>
      <c r="C1" s="133"/>
      <c r="D1" s="133"/>
      <c r="E1" s="133"/>
      <c r="F1" s="133"/>
      <c r="G1" s="133"/>
    </row>
    <row r="2" spans="1:7">
      <c r="A2" s="133" t="s">
        <v>155</v>
      </c>
      <c r="B2" s="133"/>
      <c r="C2" s="133"/>
      <c r="D2" s="133"/>
      <c r="E2" s="133"/>
      <c r="F2" s="133"/>
      <c r="G2" s="133"/>
    </row>
    <row r="3" spans="1:7">
      <c r="A3" s="133" t="s">
        <v>209</v>
      </c>
      <c r="B3" s="133"/>
      <c r="C3" s="133"/>
      <c r="D3" s="133"/>
      <c r="E3" s="133"/>
      <c r="F3" s="133"/>
      <c r="G3" s="133"/>
    </row>
    <row r="4" spans="1:7">
      <c r="A4" s="40"/>
      <c r="B4" s="40"/>
      <c r="C4" s="40"/>
      <c r="D4" s="40"/>
    </row>
    <row r="5" spans="1:7" s="40" customFormat="1">
      <c r="A5" s="44"/>
      <c r="B5" s="42" t="s">
        <v>156</v>
      </c>
      <c r="C5" s="44"/>
      <c r="D5" s="46" t="s">
        <v>157</v>
      </c>
      <c r="E5" s="93"/>
      <c r="F5" s="92"/>
      <c r="G5" s="95" t="s">
        <v>158</v>
      </c>
    </row>
    <row r="6" spans="1:7" s="40" customFormat="1">
      <c r="A6" s="45" t="s">
        <v>159</v>
      </c>
      <c r="B6" s="43" t="s">
        <v>160</v>
      </c>
      <c r="C6" s="45" t="s">
        <v>9</v>
      </c>
      <c r="D6" s="47" t="s">
        <v>183</v>
      </c>
      <c r="E6" s="94" t="s">
        <v>162</v>
      </c>
      <c r="F6" s="94" t="s">
        <v>207</v>
      </c>
      <c r="G6" s="94" t="s">
        <v>161</v>
      </c>
    </row>
    <row r="7" spans="1:7" s="92" customFormat="1">
      <c r="A7" s="102">
        <v>3255</v>
      </c>
      <c r="B7" s="103" t="s">
        <v>14</v>
      </c>
      <c r="C7" s="103" t="s">
        <v>208</v>
      </c>
      <c r="D7" s="104">
        <f>'63019 Plant and Reserve'!E98</f>
        <v>71920</v>
      </c>
      <c r="E7" s="7">
        <f>VLOOKUP(A7,'Appendix C Parameters'!A:I,9,FALSE)</f>
        <v>42</v>
      </c>
      <c r="F7" s="117">
        <f>1/E7</f>
        <v>2.3809523809523808E-2</v>
      </c>
      <c r="G7" s="116">
        <f>D7*F7</f>
        <v>1712.3809523809523</v>
      </c>
    </row>
    <row r="8" spans="1:7">
      <c r="A8">
        <v>3295</v>
      </c>
      <c r="B8" t="s">
        <v>149</v>
      </c>
      <c r="C8" t="s">
        <v>171</v>
      </c>
      <c r="D8" s="41">
        <f>'63019 Plant and Reserve'!E101</f>
        <v>241531</v>
      </c>
      <c r="E8" s="129">
        <f>VLOOKUP(A8,'Appendix C Parameters'!A:I,9,FALSE)</f>
        <v>40</v>
      </c>
      <c r="F8" s="98">
        <f>1/E8</f>
        <v>2.5000000000000001E-2</v>
      </c>
      <c r="G8" s="81">
        <f>D8*F8</f>
        <v>6038.2750000000005</v>
      </c>
    </row>
    <row r="9" spans="1:7">
      <c r="A9">
        <v>3305</v>
      </c>
      <c r="B9" t="s">
        <v>149</v>
      </c>
      <c r="C9" t="s">
        <v>172</v>
      </c>
      <c r="D9" s="78">
        <f>'63019 Plant and Reserve'!E102</f>
        <v>1445838.29</v>
      </c>
      <c r="E9" s="129">
        <f>VLOOKUP(A9,'Appendix C Parameters'!A:I,9,FALSE)</f>
        <v>60</v>
      </c>
      <c r="F9" s="98">
        <f t="shared" ref="F9:F22" si="0">1/E9</f>
        <v>1.6666666666666666E-2</v>
      </c>
      <c r="G9" s="96">
        <f t="shared" ref="G9:G22" si="1">D9*F9</f>
        <v>24097.304833333335</v>
      </c>
    </row>
    <row r="10" spans="1:7">
      <c r="A10">
        <v>3270</v>
      </c>
      <c r="B10" t="s">
        <v>150</v>
      </c>
      <c r="C10" t="s">
        <v>173</v>
      </c>
      <c r="D10" s="41">
        <f>'63019 Plant and Reserve'!E99</f>
        <v>47947</v>
      </c>
      <c r="E10" s="129">
        <f>VLOOKUP(A10,'Appendix C Parameters'!A:I,9,FALSE)</f>
        <v>50</v>
      </c>
      <c r="F10" s="98">
        <f t="shared" si="0"/>
        <v>0.02</v>
      </c>
      <c r="G10" s="96">
        <f t="shared" si="1"/>
        <v>958.94</v>
      </c>
    </row>
    <row r="11" spans="1:7">
      <c r="A11">
        <v>3320</v>
      </c>
      <c r="B11" t="s">
        <v>150</v>
      </c>
      <c r="C11" t="s">
        <v>174</v>
      </c>
      <c r="D11" s="41">
        <f>'63019 Plant and Reserve'!E103</f>
        <v>52273.69</v>
      </c>
      <c r="E11" s="129">
        <f>VLOOKUP(A11,'Appendix C Parameters'!A:I,9,FALSE)</f>
        <v>25</v>
      </c>
      <c r="F11" s="98">
        <f t="shared" si="0"/>
        <v>0.04</v>
      </c>
      <c r="G11" s="96">
        <f t="shared" si="1"/>
        <v>2090.9476</v>
      </c>
    </row>
    <row r="12" spans="1:7">
      <c r="A12">
        <v>3330</v>
      </c>
      <c r="B12" t="s">
        <v>150</v>
      </c>
      <c r="C12" t="s">
        <v>175</v>
      </c>
      <c r="D12" s="41">
        <f>'63019 Plant and Reserve'!E104</f>
        <v>67125</v>
      </c>
      <c r="E12" s="129">
        <f>VLOOKUP(A12,'Appendix C Parameters'!A:I,9,FALSE)</f>
        <v>30</v>
      </c>
      <c r="F12" s="98">
        <f t="shared" si="0"/>
        <v>3.3333333333333333E-2</v>
      </c>
      <c r="G12" s="96">
        <f t="shared" si="1"/>
        <v>2237.5</v>
      </c>
    </row>
    <row r="13" spans="1:7">
      <c r="A13">
        <v>3335</v>
      </c>
      <c r="B13" s="29" t="s">
        <v>148</v>
      </c>
      <c r="C13" s="48" t="s">
        <v>164</v>
      </c>
      <c r="D13" s="41">
        <f>'63019 Plant and Reserve'!E105</f>
        <v>135749</v>
      </c>
      <c r="E13" s="129">
        <f>VLOOKUP(A13,'Appendix C Parameters'!A:I,9,FALSE)</f>
        <v>60</v>
      </c>
      <c r="F13" s="98">
        <f t="shared" si="0"/>
        <v>1.6666666666666666E-2</v>
      </c>
      <c r="G13" s="96">
        <f t="shared" si="1"/>
        <v>2262.4833333333331</v>
      </c>
    </row>
    <row r="14" spans="1:7">
      <c r="A14">
        <v>3340</v>
      </c>
      <c r="B14" s="29" t="s">
        <v>148</v>
      </c>
      <c r="C14" s="48" t="s">
        <v>165</v>
      </c>
      <c r="D14" s="41">
        <f>'63019 Plant and Reserve'!E106</f>
        <v>1807409</v>
      </c>
      <c r="E14" s="129">
        <f>VLOOKUP(A14,'Appendix C Parameters'!A:I,9,FALSE)</f>
        <v>60</v>
      </c>
      <c r="F14" s="98">
        <f t="shared" si="0"/>
        <v>1.6666666666666666E-2</v>
      </c>
      <c r="G14" s="96">
        <f t="shared" si="1"/>
        <v>30123.483333333334</v>
      </c>
    </row>
    <row r="15" spans="1:7">
      <c r="A15">
        <v>3345</v>
      </c>
      <c r="B15" s="29" t="s">
        <v>148</v>
      </c>
      <c r="C15" s="48" t="s">
        <v>166</v>
      </c>
      <c r="D15" s="78">
        <f>'63019 Plant and Reserve'!E107</f>
        <v>727761.95999999985</v>
      </c>
      <c r="E15" s="129">
        <f>VLOOKUP(A15,'Appendix C Parameters'!A:I,9,FALSE)</f>
        <v>50</v>
      </c>
      <c r="F15" s="98">
        <f t="shared" si="0"/>
        <v>0.02</v>
      </c>
      <c r="G15" s="96">
        <f t="shared" si="1"/>
        <v>14555.239199999996</v>
      </c>
    </row>
    <row r="16" spans="1:7">
      <c r="A16">
        <v>3360</v>
      </c>
      <c r="B16" s="29" t="s">
        <v>148</v>
      </c>
      <c r="C16" s="48" t="s">
        <v>167</v>
      </c>
      <c r="D16" s="78">
        <f>'63019 Plant and Reserve'!E108</f>
        <v>54306.74</v>
      </c>
      <c r="E16" s="129">
        <f>VLOOKUP(A16,'Appendix C Parameters'!A:I,9,FALSE)</f>
        <v>35</v>
      </c>
      <c r="F16" s="98">
        <f t="shared" si="0"/>
        <v>2.8571428571428571E-2</v>
      </c>
      <c r="G16" s="96">
        <f t="shared" si="1"/>
        <v>1551.6211428571428</v>
      </c>
    </row>
    <row r="17" spans="1:7">
      <c r="A17">
        <v>3435</v>
      </c>
      <c r="B17" s="29" t="s">
        <v>148</v>
      </c>
      <c r="C17" s="48" t="s">
        <v>168</v>
      </c>
      <c r="D17" s="41">
        <f>'63019 Plant and Reserve'!E112</f>
        <v>182360.3</v>
      </c>
      <c r="E17" s="129">
        <f>VLOOKUP(A17,'Appendix C Parameters'!A:I,9,FALSE)</f>
        <v>50</v>
      </c>
      <c r="F17" s="98">
        <f t="shared" si="0"/>
        <v>0.02</v>
      </c>
      <c r="G17" s="96">
        <f t="shared" si="1"/>
        <v>3647.2059999999997</v>
      </c>
    </row>
    <row r="18" spans="1:7">
      <c r="A18">
        <v>3442</v>
      </c>
      <c r="B18" s="29" t="s">
        <v>148</v>
      </c>
      <c r="C18" s="48" t="s">
        <v>169</v>
      </c>
      <c r="D18" s="78">
        <f>'63019 Plant and Reserve'!E113</f>
        <v>150532.5</v>
      </c>
      <c r="E18" s="129">
        <f>VLOOKUP(A18,'Appendix C Parameters'!A:I,9,FALSE)</f>
        <v>50</v>
      </c>
      <c r="F18" s="98">
        <f t="shared" si="0"/>
        <v>0.02</v>
      </c>
      <c r="G18" s="96">
        <f t="shared" si="1"/>
        <v>3010.65</v>
      </c>
    </row>
    <row r="19" spans="1:7">
      <c r="A19">
        <v>3455</v>
      </c>
      <c r="B19" s="29" t="s">
        <v>148</v>
      </c>
      <c r="C19" s="48" t="s">
        <v>170</v>
      </c>
      <c r="D19" s="41">
        <f>'63019 Plant and Reserve'!E114</f>
        <v>1515</v>
      </c>
      <c r="E19" s="129">
        <f>VLOOKUP(A19,'Appendix C Parameters'!A:I,9,FALSE)</f>
        <v>20</v>
      </c>
      <c r="F19" s="98">
        <f t="shared" si="0"/>
        <v>0.05</v>
      </c>
      <c r="G19" s="96">
        <f t="shared" si="1"/>
        <v>75.75</v>
      </c>
    </row>
    <row r="20" spans="1:7">
      <c r="A20">
        <v>3280</v>
      </c>
      <c r="B20" t="s">
        <v>151</v>
      </c>
      <c r="C20" t="s">
        <v>176</v>
      </c>
      <c r="D20" s="41">
        <f>'63019 Plant and Reserve'!E100</f>
        <v>275000</v>
      </c>
      <c r="E20" s="129">
        <f>VLOOKUP(A20,'Appendix C Parameters'!A:I,9,FALSE)</f>
        <v>50</v>
      </c>
      <c r="F20" s="98">
        <f t="shared" si="0"/>
        <v>0.02</v>
      </c>
      <c r="G20" s="96">
        <f t="shared" si="1"/>
        <v>5500</v>
      </c>
    </row>
    <row r="21" spans="1:7">
      <c r="A21">
        <v>3415</v>
      </c>
      <c r="B21" t="s">
        <v>151</v>
      </c>
      <c r="C21" t="s">
        <v>177</v>
      </c>
      <c r="D21" s="41">
        <f>'63019 Plant and Reserve'!E110</f>
        <v>33956.449999999997</v>
      </c>
      <c r="E21" s="129">
        <f>VLOOKUP(A21,'Appendix C Parameters'!A:I,9,FALSE)</f>
        <v>20</v>
      </c>
      <c r="F21" s="98">
        <f t="shared" si="0"/>
        <v>0.05</v>
      </c>
      <c r="G21" s="96">
        <f t="shared" si="1"/>
        <v>1697.8225</v>
      </c>
    </row>
    <row r="22" spans="1:7">
      <c r="A22">
        <v>3420</v>
      </c>
      <c r="B22" t="s">
        <v>151</v>
      </c>
      <c r="C22" t="s">
        <v>178</v>
      </c>
      <c r="D22" s="80">
        <f>'63019 Plant and Reserve'!E111</f>
        <v>12781</v>
      </c>
      <c r="E22" s="130">
        <f>VLOOKUP(A22,'Appendix C Parameters'!A:I,9,FALSE)</f>
        <v>10</v>
      </c>
      <c r="F22" s="100">
        <f t="shared" si="0"/>
        <v>0.1</v>
      </c>
      <c r="G22" s="97">
        <f t="shared" si="1"/>
        <v>1278.1000000000001</v>
      </c>
    </row>
    <row r="23" spans="1:7">
      <c r="C23" s="73" t="s">
        <v>211</v>
      </c>
      <c r="D23" s="82">
        <f>SUM(D7:D22)</f>
        <v>5308006.93</v>
      </c>
      <c r="E23" s="105"/>
      <c r="F23" s="105"/>
      <c r="G23" s="125">
        <f>SUM(G7:G22)</f>
        <v>100837.70389523808</v>
      </c>
    </row>
    <row r="24" spans="1:7" s="92" customFormat="1">
      <c r="D24" s="96"/>
      <c r="G24" s="96"/>
    </row>
    <row r="26" spans="1:7">
      <c r="A26" s="133" t="s">
        <v>154</v>
      </c>
      <c r="B26" s="133"/>
      <c r="C26" s="133"/>
      <c r="D26" s="133"/>
      <c r="E26" s="133"/>
      <c r="F26" s="133"/>
      <c r="G26" s="133"/>
    </row>
    <row r="27" spans="1:7">
      <c r="A27" s="133" t="s">
        <v>163</v>
      </c>
      <c r="B27" s="133"/>
      <c r="C27" s="133"/>
      <c r="D27" s="133"/>
      <c r="E27" s="133"/>
      <c r="F27" s="133"/>
      <c r="G27" s="133"/>
    </row>
    <row r="28" spans="1:7">
      <c r="A28" s="133" t="s">
        <v>209</v>
      </c>
      <c r="B28" s="133"/>
      <c r="C28" s="133"/>
      <c r="D28" s="133"/>
      <c r="E28" s="133"/>
      <c r="F28" s="133"/>
      <c r="G28" s="133"/>
    </row>
    <row r="29" spans="1:7">
      <c r="A29" s="49"/>
      <c r="B29" s="49"/>
      <c r="C29" s="49"/>
      <c r="D29" s="49"/>
    </row>
    <row r="30" spans="1:7">
      <c r="A30" s="54"/>
      <c r="B30" s="51" t="s">
        <v>156</v>
      </c>
      <c r="C30" s="54"/>
      <c r="D30" s="56" t="s">
        <v>157</v>
      </c>
      <c r="E30" s="93"/>
      <c r="F30" s="92"/>
      <c r="G30" s="95" t="s">
        <v>158</v>
      </c>
    </row>
    <row r="31" spans="1:7">
      <c r="A31" s="55" t="s">
        <v>159</v>
      </c>
      <c r="B31" s="52" t="s">
        <v>160</v>
      </c>
      <c r="C31" s="55" t="s">
        <v>9</v>
      </c>
      <c r="D31" s="57" t="s">
        <v>183</v>
      </c>
      <c r="E31" s="94" t="s">
        <v>162</v>
      </c>
      <c r="F31" s="94" t="s">
        <v>207</v>
      </c>
      <c r="G31" s="94" t="s">
        <v>161</v>
      </c>
    </row>
    <row r="32" spans="1:7">
      <c r="A32">
        <v>3550</v>
      </c>
      <c r="B32" t="s">
        <v>60</v>
      </c>
      <c r="C32" t="s">
        <v>188</v>
      </c>
      <c r="D32" s="50">
        <f>'63019 Plant and Reserve'!E122</f>
        <v>751467.81</v>
      </c>
      <c r="E32" s="129">
        <f>VLOOKUP(A32,'Appendix C Parameters'!A:I,9,FALSE)</f>
        <v>60</v>
      </c>
      <c r="F32" s="98">
        <f t="shared" ref="F32:F43" si="2">1/E32</f>
        <v>1.6666666666666666E-2</v>
      </c>
      <c r="G32" s="96">
        <f t="shared" ref="G32:G43" si="3">D32*F32</f>
        <v>12524.463500000002</v>
      </c>
    </row>
    <row r="33" spans="1:7">
      <c r="A33">
        <v>3555</v>
      </c>
      <c r="B33" t="s">
        <v>60</v>
      </c>
      <c r="C33" t="s">
        <v>189</v>
      </c>
      <c r="D33" s="50">
        <f>'63019 Plant and Reserve'!E123</f>
        <v>251302.07</v>
      </c>
      <c r="E33" s="129">
        <f>VLOOKUP(A33,'Appendix C Parameters'!A:I,9,FALSE)</f>
        <v>60</v>
      </c>
      <c r="F33" s="98">
        <f t="shared" si="2"/>
        <v>1.6666666666666666E-2</v>
      </c>
      <c r="G33" s="96">
        <f t="shared" si="3"/>
        <v>4188.3678333333337</v>
      </c>
    </row>
    <row r="34" spans="1:7">
      <c r="A34">
        <v>3500</v>
      </c>
      <c r="B34" t="s">
        <v>62</v>
      </c>
      <c r="C34" t="s">
        <v>194</v>
      </c>
      <c r="D34" s="50">
        <f>'63019 Plant and Reserve'!E119</f>
        <v>810971</v>
      </c>
      <c r="E34" s="129">
        <f>VLOOKUP(A34,'Appendix C Parameters'!A:I,9,FALSE)</f>
        <v>40</v>
      </c>
      <c r="F34" s="98">
        <f t="shared" si="2"/>
        <v>2.5000000000000001E-2</v>
      </c>
      <c r="G34" s="96">
        <f t="shared" si="3"/>
        <v>20274.275000000001</v>
      </c>
    </row>
    <row r="35" spans="1:7">
      <c r="A35">
        <v>3585</v>
      </c>
      <c r="B35" t="s">
        <v>62</v>
      </c>
      <c r="C35" t="s">
        <v>195</v>
      </c>
      <c r="D35" s="50">
        <f>'63019 Plant and Reserve'!E126</f>
        <v>425573.93</v>
      </c>
      <c r="E35" s="129">
        <f>VLOOKUP(A35,'Appendix C Parameters'!A:I,9,FALSE)</f>
        <v>25</v>
      </c>
      <c r="F35" s="98">
        <f t="shared" si="2"/>
        <v>0.04</v>
      </c>
      <c r="G35" s="96">
        <f t="shared" si="3"/>
        <v>17022.957200000001</v>
      </c>
    </row>
    <row r="36" spans="1:7">
      <c r="A36">
        <v>3505</v>
      </c>
      <c r="B36" s="49" t="s">
        <v>153</v>
      </c>
      <c r="C36" s="49" t="s">
        <v>196</v>
      </c>
      <c r="D36" s="50">
        <f>'63019 Plant and Reserve'!E120</f>
        <v>1078353.42</v>
      </c>
      <c r="E36" s="129">
        <f>VLOOKUP(A36,'Appendix C Parameters'!A:I,9,FALSE)</f>
        <v>40</v>
      </c>
      <c r="F36" s="98">
        <f t="shared" si="2"/>
        <v>2.5000000000000001E-2</v>
      </c>
      <c r="G36" s="96">
        <f t="shared" si="3"/>
        <v>26958.835500000001</v>
      </c>
    </row>
    <row r="37" spans="1:7">
      <c r="A37">
        <v>3557</v>
      </c>
      <c r="B37" s="77" t="s">
        <v>153</v>
      </c>
      <c r="C37" t="s">
        <v>190</v>
      </c>
      <c r="D37" s="50">
        <f>'63019 Plant and Reserve'!E124</f>
        <v>168778.41999999998</v>
      </c>
      <c r="E37" s="129">
        <f>VLOOKUP(A37,'Appendix C Parameters'!A:I,9,FALSE)</f>
        <v>50</v>
      </c>
      <c r="F37" s="98">
        <f t="shared" si="2"/>
        <v>0.02</v>
      </c>
      <c r="G37" s="96">
        <f t="shared" si="3"/>
        <v>3375.5683999999997</v>
      </c>
    </row>
    <row r="38" spans="1:7">
      <c r="A38">
        <v>3565</v>
      </c>
      <c r="B38" s="77" t="s">
        <v>153</v>
      </c>
      <c r="C38" t="s">
        <v>191</v>
      </c>
      <c r="D38" s="50">
        <f>'63019 Plant and Reserve'!E125</f>
        <v>24974.16</v>
      </c>
      <c r="E38" s="129">
        <f>VLOOKUP(A38,'Appendix C Parameters'!A:I,9,FALSE)</f>
        <v>60</v>
      </c>
      <c r="F38" s="98">
        <f t="shared" si="2"/>
        <v>1.6666666666666666E-2</v>
      </c>
      <c r="G38" s="96">
        <f t="shared" si="3"/>
        <v>416.23599999999999</v>
      </c>
    </row>
    <row r="39" spans="1:7">
      <c r="A39">
        <v>3600</v>
      </c>
      <c r="B39" t="s">
        <v>153</v>
      </c>
      <c r="C39" t="s">
        <v>197</v>
      </c>
      <c r="D39" s="50">
        <f>'63019 Plant and Reserve'!E127</f>
        <v>293612.17000000004</v>
      </c>
      <c r="E39" s="129">
        <f>VLOOKUP(A39,'Appendix C Parameters'!A:I,9,FALSE)</f>
        <v>25</v>
      </c>
      <c r="F39" s="98">
        <f t="shared" si="2"/>
        <v>0.04</v>
      </c>
      <c r="G39" s="96">
        <f t="shared" si="3"/>
        <v>11744.486800000002</v>
      </c>
    </row>
    <row r="40" spans="1:7">
      <c r="A40">
        <v>3605</v>
      </c>
      <c r="B40" t="s">
        <v>153</v>
      </c>
      <c r="C40" t="s">
        <v>198</v>
      </c>
      <c r="D40" s="50">
        <f>'63019 Plant and Reserve'!E128</f>
        <v>228330.2</v>
      </c>
      <c r="E40" s="129">
        <f>VLOOKUP(A40,'Appendix C Parameters'!A:I,9,FALSE)</f>
        <v>25</v>
      </c>
      <c r="F40" s="98">
        <f t="shared" si="2"/>
        <v>0.04</v>
      </c>
      <c r="G40" s="96">
        <f t="shared" si="3"/>
        <v>9133.2080000000005</v>
      </c>
    </row>
    <row r="41" spans="1:7">
      <c r="A41">
        <v>3705</v>
      </c>
      <c r="B41" s="77" t="s">
        <v>153</v>
      </c>
      <c r="C41" t="s">
        <v>192</v>
      </c>
      <c r="D41" s="50">
        <f>'63019 Plant and Reserve'!E130</f>
        <v>127100</v>
      </c>
      <c r="E41" s="129">
        <f>VLOOKUP(A41,'Appendix C Parameters'!A:I,9,FALSE)</f>
        <v>60</v>
      </c>
      <c r="F41" s="98">
        <f t="shared" si="2"/>
        <v>1.6666666666666666E-2</v>
      </c>
      <c r="G41" s="96">
        <f t="shared" si="3"/>
        <v>2118.3333333333335</v>
      </c>
    </row>
    <row r="42" spans="1:7">
      <c r="A42">
        <v>3712</v>
      </c>
      <c r="B42" s="77" t="s">
        <v>153</v>
      </c>
      <c r="C42" t="s">
        <v>193</v>
      </c>
      <c r="D42" s="50">
        <f>'63019 Plant and Reserve'!E131</f>
        <v>46350</v>
      </c>
      <c r="E42" s="129">
        <f>VLOOKUP(A42,'Appendix C Parameters'!A:I,9,FALSE)</f>
        <v>60</v>
      </c>
      <c r="F42" s="98">
        <f t="shared" si="2"/>
        <v>1.6666666666666666E-2</v>
      </c>
      <c r="G42" s="96">
        <f t="shared" si="3"/>
        <v>772.5</v>
      </c>
    </row>
    <row r="43" spans="1:7">
      <c r="A43">
        <v>3520</v>
      </c>
      <c r="B43" t="s">
        <v>151</v>
      </c>
      <c r="C43" t="s">
        <v>199</v>
      </c>
      <c r="D43" s="53">
        <f>'63019 Plant and Reserve'!E121</f>
        <v>1386</v>
      </c>
      <c r="E43" s="130">
        <f>VLOOKUP(A43,'Appendix C Parameters'!A:I,9,FALSE)</f>
        <v>40</v>
      </c>
      <c r="F43" s="100">
        <f t="shared" si="2"/>
        <v>2.5000000000000001E-2</v>
      </c>
      <c r="G43" s="97">
        <f t="shared" si="3"/>
        <v>34.65</v>
      </c>
    </row>
    <row r="44" spans="1:7">
      <c r="C44" s="73" t="s">
        <v>210</v>
      </c>
      <c r="D44" s="82">
        <f>SUM(D32:D43)</f>
        <v>4208199.18</v>
      </c>
      <c r="E44" s="105"/>
      <c r="F44" s="105"/>
      <c r="G44" s="82">
        <f>SUM(G32:G43)</f>
        <v>108563.88156666666</v>
      </c>
    </row>
    <row r="45" spans="1:7">
      <c r="C45" s="92"/>
    </row>
    <row r="46" spans="1:7" ht="15.75" thickBot="1">
      <c r="B46" s="11" t="s">
        <v>212</v>
      </c>
      <c r="D46" s="76">
        <f>D23+D44</f>
        <v>9516206.1099999994</v>
      </c>
      <c r="E46" s="106"/>
      <c r="F46" s="106"/>
      <c r="G46" s="76">
        <f>G23+G44</f>
        <v>209401.58546190476</v>
      </c>
    </row>
    <row r="47" spans="1:7" ht="15.75" thickTop="1"/>
  </sheetData>
  <mergeCells count="6">
    <mergeCell ref="A28:G28"/>
    <mergeCell ref="A27:G27"/>
    <mergeCell ref="A1:G1"/>
    <mergeCell ref="A2:G2"/>
    <mergeCell ref="A3:G3"/>
    <mergeCell ref="A26:G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selection activeCell="M64" sqref="M64"/>
    </sheetView>
  </sheetViews>
  <sheetFormatPr defaultRowHeight="15"/>
  <cols>
    <col min="2" max="2" width="33" bestFit="1" customWidth="1"/>
    <col min="3" max="3" width="28.85546875" bestFit="1" customWidth="1"/>
    <col min="4" max="4" width="14.42578125" bestFit="1" customWidth="1"/>
    <col min="6" max="6" width="13.28515625" bestFit="1" customWidth="1"/>
    <col min="8" max="8" width="11.5703125" bestFit="1" customWidth="1"/>
    <col min="9" max="9" width="13.28515625" bestFit="1" customWidth="1"/>
    <col min="14" max="14" width="13.28515625" bestFit="1" customWidth="1"/>
  </cols>
  <sheetData>
    <row r="1" spans="1:9">
      <c r="A1" s="133" t="s">
        <v>154</v>
      </c>
      <c r="B1" s="133"/>
      <c r="C1" s="133"/>
      <c r="D1" s="133"/>
      <c r="E1" s="133"/>
      <c r="F1" s="133"/>
      <c r="G1" s="133"/>
      <c r="H1" s="133"/>
      <c r="I1" s="133"/>
    </row>
    <row r="2" spans="1:9">
      <c r="A2" s="133" t="s">
        <v>179</v>
      </c>
      <c r="B2" s="133"/>
      <c r="C2" s="133"/>
      <c r="D2" s="133"/>
      <c r="E2" s="133"/>
      <c r="F2" s="133"/>
      <c r="G2" s="133"/>
      <c r="H2" s="133"/>
      <c r="I2" s="133"/>
    </row>
    <row r="3" spans="1:9">
      <c r="A3" s="59"/>
      <c r="B3" s="59"/>
      <c r="C3" s="59"/>
      <c r="D3" s="60"/>
      <c r="E3" s="60"/>
      <c r="F3" s="60"/>
      <c r="G3" s="59"/>
      <c r="H3" s="59"/>
      <c r="I3" s="59"/>
    </row>
    <row r="4" spans="1:9">
      <c r="A4" s="59"/>
      <c r="B4" s="59"/>
      <c r="C4" s="59"/>
      <c r="D4" s="60"/>
      <c r="E4" s="68" t="s">
        <v>2</v>
      </c>
      <c r="F4" s="68" t="s">
        <v>2</v>
      </c>
      <c r="G4" s="68" t="s">
        <v>3</v>
      </c>
      <c r="H4" s="68" t="s">
        <v>3</v>
      </c>
      <c r="I4" s="68"/>
    </row>
    <row r="5" spans="1:9">
      <c r="A5" s="59"/>
      <c r="B5" s="59"/>
      <c r="C5" s="59"/>
      <c r="D5" s="60"/>
      <c r="E5" s="68" t="s">
        <v>180</v>
      </c>
      <c r="F5" s="68" t="s">
        <v>180</v>
      </c>
      <c r="G5" s="68" t="s">
        <v>180</v>
      </c>
      <c r="H5" s="68" t="s">
        <v>180</v>
      </c>
      <c r="I5" s="68"/>
    </row>
    <row r="6" spans="1:9">
      <c r="A6" s="66"/>
      <c r="B6" s="61" t="s">
        <v>156</v>
      </c>
      <c r="C6" s="66"/>
      <c r="D6" s="68" t="s">
        <v>157</v>
      </c>
      <c r="E6" s="68" t="s">
        <v>158</v>
      </c>
      <c r="F6" s="68" t="s">
        <v>158</v>
      </c>
      <c r="G6" s="68" t="s">
        <v>158</v>
      </c>
      <c r="H6" s="68" t="s">
        <v>158</v>
      </c>
      <c r="I6" s="68"/>
    </row>
    <row r="7" spans="1:9">
      <c r="A7" s="67" t="s">
        <v>159</v>
      </c>
      <c r="B7" s="62" t="s">
        <v>160</v>
      </c>
      <c r="C7" s="67" t="s">
        <v>9</v>
      </c>
      <c r="D7" s="69" t="s">
        <v>183</v>
      </c>
      <c r="E7" s="69" t="s">
        <v>181</v>
      </c>
      <c r="F7" s="69" t="s">
        <v>182</v>
      </c>
      <c r="G7" s="69" t="s">
        <v>181</v>
      </c>
      <c r="H7" s="69" t="s">
        <v>182</v>
      </c>
      <c r="I7" s="69" t="s">
        <v>152</v>
      </c>
    </row>
    <row r="8" spans="1:9" s="113" customFormat="1">
      <c r="A8" s="122">
        <v>3255</v>
      </c>
      <c r="B8" s="124" t="s">
        <v>14</v>
      </c>
      <c r="C8" s="124" t="str">
        <f>'Accrual CIAC Water and WW'!C7</f>
        <v>CIAC-ORGANIZATION</v>
      </c>
      <c r="D8" s="107">
        <f>'Accrual CIAC Water and WW'!D7</f>
        <v>71920</v>
      </c>
      <c r="E8" s="108" t="s">
        <v>218</v>
      </c>
      <c r="F8" s="107">
        <v>0</v>
      </c>
      <c r="G8" s="126">
        <f>'Accrual CIAC Water and WW'!F7</f>
        <v>2.3809523809523808E-2</v>
      </c>
      <c r="H8" s="125">
        <f>D8*G8</f>
        <v>1712.3809523809523</v>
      </c>
      <c r="I8" s="125">
        <f>H8-F8</f>
        <v>1712.3809523809523</v>
      </c>
    </row>
    <row r="9" spans="1:9" s="113" customFormat="1">
      <c r="A9" s="119"/>
      <c r="B9" s="120"/>
      <c r="C9" s="119"/>
      <c r="D9" s="123">
        <f>SUM(D8)</f>
        <v>71920</v>
      </c>
      <c r="E9" s="121"/>
      <c r="F9" s="123">
        <f>SUM(F8)</f>
        <v>0</v>
      </c>
      <c r="G9" s="121"/>
      <c r="H9" s="123">
        <f>SUM(H8)</f>
        <v>1712.3809523809523</v>
      </c>
      <c r="I9" s="123">
        <f>SUM(I8)</f>
        <v>1712.3809523809523</v>
      </c>
    </row>
    <row r="10" spans="1:9" s="113" customFormat="1">
      <c r="A10" s="119"/>
      <c r="B10" s="120"/>
      <c r="C10" s="119"/>
      <c r="D10" s="121"/>
      <c r="E10" s="121"/>
      <c r="F10" s="121"/>
      <c r="G10" s="121"/>
      <c r="H10" s="121"/>
      <c r="I10" s="121"/>
    </row>
    <row r="11" spans="1:9">
      <c r="A11" s="59">
        <v>3295</v>
      </c>
      <c r="B11" s="59" t="s">
        <v>149</v>
      </c>
      <c r="C11" s="59" t="s">
        <v>171</v>
      </c>
      <c r="D11" s="60">
        <f>'Accrual CIAC Water and WW'!D8</f>
        <v>241531</v>
      </c>
      <c r="E11" s="70">
        <f>1/'Appendix C Parameters'!G103</f>
        <v>0.14285714285714285</v>
      </c>
      <c r="F11" s="64">
        <f>D11*E11</f>
        <v>34504.428571428572</v>
      </c>
      <c r="G11" s="75">
        <f>'Accrual CIAC Water and WW'!F8</f>
        <v>2.5000000000000001E-2</v>
      </c>
      <c r="H11" s="64">
        <f>D11*G11</f>
        <v>6038.2750000000005</v>
      </c>
      <c r="I11" s="64">
        <f>H11-F11</f>
        <v>-28466.153571428571</v>
      </c>
    </row>
    <row r="12" spans="1:9">
      <c r="A12" s="59">
        <v>3305</v>
      </c>
      <c r="B12" s="59" t="s">
        <v>149</v>
      </c>
      <c r="C12" s="59" t="s">
        <v>172</v>
      </c>
      <c r="D12" s="63">
        <f>'Accrual CIAC Water and WW'!D9</f>
        <v>1445838.29</v>
      </c>
      <c r="E12" s="72">
        <f>1/'Appendix C Parameters'!G104</f>
        <v>0.02</v>
      </c>
      <c r="F12" s="71">
        <f t="shared" ref="F12:F29" si="0">D12*E12</f>
        <v>28916.765800000001</v>
      </c>
      <c r="G12" s="74">
        <f>'Accrual CIAC Water and WW'!F9</f>
        <v>1.6666666666666666E-2</v>
      </c>
      <c r="H12" s="71">
        <f t="shared" ref="H12:H31" si="1">D12*G12</f>
        <v>24097.304833333335</v>
      </c>
      <c r="I12" s="71">
        <f t="shared" ref="I12:I31" si="2">H12-F12</f>
        <v>-4819.4609666666656</v>
      </c>
    </row>
    <row r="13" spans="1:9" s="59" customFormat="1">
      <c r="C13" s="73" t="s">
        <v>184</v>
      </c>
      <c r="D13" s="60">
        <f>SUM(D11:D12)</f>
        <v>1687369.29</v>
      </c>
      <c r="E13" s="60"/>
      <c r="F13" s="60">
        <f t="shared" ref="F13:I13" si="3">SUM(F11:F12)</f>
        <v>63421.194371428574</v>
      </c>
      <c r="G13" s="60"/>
      <c r="H13" s="60">
        <f t="shared" si="3"/>
        <v>30135.579833333337</v>
      </c>
      <c r="I13" s="60">
        <f t="shared" si="3"/>
        <v>-33285.614538095237</v>
      </c>
    </row>
    <row r="14" spans="1:9" s="59" customFormat="1">
      <c r="D14" s="60"/>
      <c r="E14" s="70"/>
      <c r="F14" s="64"/>
      <c r="G14" s="75"/>
      <c r="H14" s="64"/>
      <c r="I14" s="64"/>
    </row>
    <row r="15" spans="1:9">
      <c r="A15" s="59">
        <v>3270</v>
      </c>
      <c r="B15" s="59" t="s">
        <v>150</v>
      </c>
      <c r="C15" s="59" t="s">
        <v>173</v>
      </c>
      <c r="D15" s="60">
        <f>'Accrual CIAC Water and WW'!D10</f>
        <v>47947</v>
      </c>
      <c r="E15" s="70">
        <f>1/'Appendix C Parameters'!G101</f>
        <v>2.5000000000000001E-2</v>
      </c>
      <c r="F15" s="64">
        <f t="shared" si="0"/>
        <v>1198.675</v>
      </c>
      <c r="G15" s="75">
        <f>'Accrual CIAC Water and WW'!F10</f>
        <v>0.02</v>
      </c>
      <c r="H15" s="64">
        <f t="shared" si="1"/>
        <v>958.94</v>
      </c>
      <c r="I15" s="64">
        <f t="shared" si="2"/>
        <v>-239.7349999999999</v>
      </c>
    </row>
    <row r="16" spans="1:9">
      <c r="A16" s="59">
        <v>3320</v>
      </c>
      <c r="B16" s="59" t="s">
        <v>150</v>
      </c>
      <c r="C16" s="59" t="s">
        <v>174</v>
      </c>
      <c r="D16" s="60">
        <f>'Accrual CIAC Water and WW'!D11</f>
        <v>52273.69</v>
      </c>
      <c r="E16" s="70">
        <f>1/'Appendix C Parameters'!G105</f>
        <v>0.2</v>
      </c>
      <c r="F16" s="64">
        <f t="shared" si="0"/>
        <v>10454.738000000001</v>
      </c>
      <c r="G16" s="75">
        <f>'Accrual CIAC Water and WW'!F11</f>
        <v>0.04</v>
      </c>
      <c r="H16" s="64">
        <f t="shared" si="1"/>
        <v>2090.9476</v>
      </c>
      <c r="I16" s="64">
        <f t="shared" si="2"/>
        <v>-8363.7904000000017</v>
      </c>
    </row>
    <row r="17" spans="1:9">
      <c r="A17" s="59">
        <v>3330</v>
      </c>
      <c r="B17" s="59" t="s">
        <v>150</v>
      </c>
      <c r="C17" s="59" t="s">
        <v>175</v>
      </c>
      <c r="D17" s="63">
        <f>'Accrual CIAC Water and WW'!D12</f>
        <v>67125</v>
      </c>
      <c r="E17" s="72">
        <f>1/'Appendix C Parameters'!G106</f>
        <v>0.05</v>
      </c>
      <c r="F17" s="71">
        <f t="shared" si="0"/>
        <v>3356.25</v>
      </c>
      <c r="G17" s="74">
        <f>'Accrual CIAC Water and WW'!F12</f>
        <v>3.3333333333333333E-2</v>
      </c>
      <c r="H17" s="71">
        <f t="shared" si="1"/>
        <v>2237.5</v>
      </c>
      <c r="I17" s="71">
        <f t="shared" si="2"/>
        <v>-1118.75</v>
      </c>
    </row>
    <row r="18" spans="1:9" s="59" customFormat="1">
      <c r="C18" s="73" t="s">
        <v>185</v>
      </c>
      <c r="D18" s="60">
        <f>SUM(D15:D17)</f>
        <v>167345.69</v>
      </c>
      <c r="E18" s="60"/>
      <c r="F18" s="60">
        <f t="shared" ref="F18:I18" si="4">SUM(F15:F17)</f>
        <v>15009.663</v>
      </c>
      <c r="G18" s="60"/>
      <c r="H18" s="60">
        <f t="shared" si="4"/>
        <v>5287.3876</v>
      </c>
      <c r="I18" s="60">
        <f t="shared" si="4"/>
        <v>-9722.2754000000023</v>
      </c>
    </row>
    <row r="19" spans="1:9" s="59" customFormat="1">
      <c r="D19" s="60"/>
      <c r="E19" s="70"/>
      <c r="F19" s="64"/>
      <c r="G19" s="75"/>
      <c r="H19" s="64"/>
      <c r="I19" s="64"/>
    </row>
    <row r="20" spans="1:9">
      <c r="A20" s="59">
        <v>3335</v>
      </c>
      <c r="B20" s="29" t="s">
        <v>148</v>
      </c>
      <c r="C20" s="59" t="s">
        <v>164</v>
      </c>
      <c r="D20" s="60">
        <f>'Accrual CIAC Water and WW'!D13</f>
        <v>135749</v>
      </c>
      <c r="E20" s="70">
        <f>1/'Appendix C Parameters'!G107</f>
        <v>3.3333333333333333E-2</v>
      </c>
      <c r="F20" s="64">
        <f t="shared" si="0"/>
        <v>4524.9666666666662</v>
      </c>
      <c r="G20" s="75">
        <f>'Accrual CIAC Water and WW'!F13</f>
        <v>1.6666666666666666E-2</v>
      </c>
      <c r="H20" s="64">
        <f t="shared" si="1"/>
        <v>2262.4833333333331</v>
      </c>
      <c r="I20" s="64">
        <f t="shared" si="2"/>
        <v>-2262.4833333333331</v>
      </c>
    </row>
    <row r="21" spans="1:9">
      <c r="A21" s="59">
        <v>3340</v>
      </c>
      <c r="B21" s="29" t="s">
        <v>148</v>
      </c>
      <c r="C21" s="59" t="s">
        <v>165</v>
      </c>
      <c r="D21" s="60">
        <f>'Accrual CIAC Water and WW'!D14</f>
        <v>1807409</v>
      </c>
      <c r="E21" s="70">
        <f>1/'Appendix C Parameters'!G108</f>
        <v>2.5000000000000001E-2</v>
      </c>
      <c r="F21" s="64">
        <f t="shared" si="0"/>
        <v>45185.225000000006</v>
      </c>
      <c r="G21" s="99">
        <f>'Accrual CIAC Water and WW'!F14</f>
        <v>1.6666666666666666E-2</v>
      </c>
      <c r="H21" s="64">
        <f t="shared" si="1"/>
        <v>30123.483333333334</v>
      </c>
      <c r="I21" s="64">
        <f t="shared" si="2"/>
        <v>-15061.741666666672</v>
      </c>
    </row>
    <row r="22" spans="1:9">
      <c r="A22" s="59">
        <v>3345</v>
      </c>
      <c r="B22" s="29" t="s">
        <v>148</v>
      </c>
      <c r="C22" s="59" t="s">
        <v>166</v>
      </c>
      <c r="D22" s="60">
        <f>'Accrual CIAC Water and WW'!D15</f>
        <v>727761.95999999985</v>
      </c>
      <c r="E22" s="70">
        <f>1/'Appendix C Parameters'!G109</f>
        <v>2.5000000000000001E-2</v>
      </c>
      <c r="F22" s="64">
        <f t="shared" si="0"/>
        <v>18194.048999999995</v>
      </c>
      <c r="G22" s="99">
        <f>'Accrual CIAC Water and WW'!F15</f>
        <v>0.02</v>
      </c>
      <c r="H22" s="64">
        <f t="shared" si="1"/>
        <v>14555.239199999996</v>
      </c>
      <c r="I22" s="64">
        <f t="shared" si="2"/>
        <v>-3638.8097999999991</v>
      </c>
    </row>
    <row r="23" spans="1:9">
      <c r="A23" s="59">
        <v>3360</v>
      </c>
      <c r="B23" s="29" t="s">
        <v>148</v>
      </c>
      <c r="C23" s="59" t="s">
        <v>167</v>
      </c>
      <c r="D23" s="60">
        <f>'Accrual CIAC Water and WW'!D16</f>
        <v>54306.74</v>
      </c>
      <c r="E23" s="70">
        <f>1/'Appendix C Parameters'!G110</f>
        <v>2.8571428571428571E-2</v>
      </c>
      <c r="F23" s="64">
        <f t="shared" si="0"/>
        <v>1551.6211428571428</v>
      </c>
      <c r="G23" s="99">
        <f>'Accrual CIAC Water and WW'!F16</f>
        <v>2.8571428571428571E-2</v>
      </c>
      <c r="H23" s="64">
        <f t="shared" si="1"/>
        <v>1551.6211428571428</v>
      </c>
      <c r="I23" s="64">
        <f t="shared" si="2"/>
        <v>0</v>
      </c>
    </row>
    <row r="24" spans="1:9">
      <c r="A24" s="59">
        <v>3435</v>
      </c>
      <c r="B24" s="29" t="s">
        <v>148</v>
      </c>
      <c r="C24" s="59" t="s">
        <v>168</v>
      </c>
      <c r="D24" s="60">
        <f>'Accrual CIAC Water and WW'!D17</f>
        <v>182360.3</v>
      </c>
      <c r="E24" s="70">
        <f>1/'Appendix C Parameters'!G114</f>
        <v>2.5000000000000001E-2</v>
      </c>
      <c r="F24" s="64">
        <f t="shared" si="0"/>
        <v>4559.0074999999997</v>
      </c>
      <c r="G24" s="99">
        <f>'Accrual CIAC Water and WW'!F17</f>
        <v>0.02</v>
      </c>
      <c r="H24" s="64">
        <f t="shared" si="1"/>
        <v>3647.2059999999997</v>
      </c>
      <c r="I24" s="64">
        <f t="shared" si="2"/>
        <v>-911.80150000000003</v>
      </c>
    </row>
    <row r="25" spans="1:9">
      <c r="A25" s="59">
        <v>3442</v>
      </c>
      <c r="B25" s="29" t="s">
        <v>148</v>
      </c>
      <c r="C25" s="59" t="s">
        <v>169</v>
      </c>
      <c r="D25" s="60">
        <f>'Accrual CIAC Water and WW'!D18</f>
        <v>150532.5</v>
      </c>
      <c r="E25" s="70">
        <f>1/'Appendix C Parameters'!G115</f>
        <v>2.5000000000000001E-2</v>
      </c>
      <c r="F25" s="64">
        <f t="shared" si="0"/>
        <v>3763.3125</v>
      </c>
      <c r="G25" s="99">
        <f>'Accrual CIAC Water and WW'!F18</f>
        <v>0.02</v>
      </c>
      <c r="H25" s="64">
        <f t="shared" si="1"/>
        <v>3010.65</v>
      </c>
      <c r="I25" s="64">
        <f t="shared" si="2"/>
        <v>-752.66249999999991</v>
      </c>
    </row>
    <row r="26" spans="1:9">
      <c r="A26" s="59">
        <v>3455</v>
      </c>
      <c r="B26" s="29" t="s">
        <v>148</v>
      </c>
      <c r="C26" s="59" t="s">
        <v>170</v>
      </c>
      <c r="D26" s="63">
        <f>'Accrual CIAC Water and WW'!D19</f>
        <v>1515</v>
      </c>
      <c r="E26" s="72">
        <f>1/'Appendix C Parameters'!G116</f>
        <v>3.3333333333333333E-2</v>
      </c>
      <c r="F26" s="71">
        <f t="shared" si="0"/>
        <v>50.5</v>
      </c>
      <c r="G26" s="101">
        <f>'Accrual CIAC Water and WW'!F19</f>
        <v>0.05</v>
      </c>
      <c r="H26" s="71">
        <f t="shared" si="1"/>
        <v>75.75</v>
      </c>
      <c r="I26" s="71">
        <f t="shared" si="2"/>
        <v>25.25</v>
      </c>
    </row>
    <row r="27" spans="1:9" s="59" customFormat="1">
      <c r="B27" s="29"/>
      <c r="C27" s="58" t="s">
        <v>186</v>
      </c>
      <c r="D27" s="60">
        <f>SUM(D20:D26)</f>
        <v>3059634.5</v>
      </c>
      <c r="E27" s="60"/>
      <c r="F27" s="60">
        <f t="shared" ref="F27:I27" si="5">SUM(F20:F26)</f>
        <v>77828.681809523812</v>
      </c>
      <c r="G27" s="60"/>
      <c r="H27" s="60">
        <f t="shared" si="5"/>
        <v>55226.433009523804</v>
      </c>
      <c r="I27" s="60">
        <f t="shared" si="5"/>
        <v>-22602.248800000005</v>
      </c>
    </row>
    <row r="28" spans="1:9" s="59" customFormat="1">
      <c r="B28" s="29"/>
      <c r="D28" s="60"/>
      <c r="E28" s="70"/>
      <c r="F28" s="64"/>
      <c r="G28" s="75"/>
      <c r="H28" s="64"/>
      <c r="I28" s="64"/>
    </row>
    <row r="29" spans="1:9">
      <c r="A29" s="59">
        <v>3280</v>
      </c>
      <c r="B29" s="59" t="s">
        <v>151</v>
      </c>
      <c r="C29" s="59" t="s">
        <v>176</v>
      </c>
      <c r="D29" s="60">
        <f>'Accrual CIAC Water and WW'!D20</f>
        <v>275000</v>
      </c>
      <c r="E29" s="70">
        <f>1/'Appendix C Parameters'!G102</f>
        <v>2.8571428571428571E-2</v>
      </c>
      <c r="F29" s="64">
        <f t="shared" si="0"/>
        <v>7857.1428571428569</v>
      </c>
      <c r="G29" s="75">
        <f>'Accrual CIAC Water and WW'!F20</f>
        <v>0.02</v>
      </c>
      <c r="H29" s="64">
        <f t="shared" si="1"/>
        <v>5500</v>
      </c>
      <c r="I29" s="64">
        <f t="shared" si="2"/>
        <v>-2357.1428571428569</v>
      </c>
    </row>
    <row r="30" spans="1:9">
      <c r="A30" s="59">
        <v>3415</v>
      </c>
      <c r="B30" s="59" t="s">
        <v>151</v>
      </c>
      <c r="C30" s="59" t="s">
        <v>177</v>
      </c>
      <c r="D30" s="60">
        <f>'Accrual CIAC Water and WW'!D21</f>
        <v>33956.449999999997</v>
      </c>
      <c r="E30" s="70">
        <f>1/'Appendix C Parameters'!G112</f>
        <v>0.1</v>
      </c>
      <c r="F30" s="64">
        <v>0</v>
      </c>
      <c r="G30" s="99">
        <f>'Accrual CIAC Water and WW'!F21</f>
        <v>0.05</v>
      </c>
      <c r="H30" s="64">
        <f t="shared" si="1"/>
        <v>1697.8225</v>
      </c>
      <c r="I30" s="64">
        <f t="shared" si="2"/>
        <v>1697.8225</v>
      </c>
    </row>
    <row r="31" spans="1:9">
      <c r="A31" s="59">
        <v>3420</v>
      </c>
      <c r="B31" s="59" t="s">
        <v>151</v>
      </c>
      <c r="C31" s="59" t="s">
        <v>178</v>
      </c>
      <c r="D31" s="63">
        <f>'Accrual CIAC Water and WW'!D22</f>
        <v>12781</v>
      </c>
      <c r="E31" s="72">
        <f>1/'Appendix C Parameters'!G113</f>
        <v>0.1</v>
      </c>
      <c r="F31" s="71">
        <v>0</v>
      </c>
      <c r="G31" s="101">
        <f>'Accrual CIAC Water and WW'!F22</f>
        <v>0.1</v>
      </c>
      <c r="H31" s="71">
        <f t="shared" si="1"/>
        <v>1278.1000000000001</v>
      </c>
      <c r="I31" s="71">
        <f t="shared" si="2"/>
        <v>1278.1000000000001</v>
      </c>
    </row>
    <row r="32" spans="1:9">
      <c r="A32" s="59"/>
      <c r="B32" s="59"/>
      <c r="C32" s="73" t="s">
        <v>200</v>
      </c>
      <c r="D32" s="64">
        <f>SUM(D29:D31)</f>
        <v>321737.45</v>
      </c>
      <c r="E32" s="64"/>
      <c r="F32" s="64">
        <f>SUM(F29:F31)</f>
        <v>7857.1428571428569</v>
      </c>
      <c r="G32" s="64"/>
      <c r="H32" s="64">
        <f>SUM(H29:H31)</f>
        <v>8475.9225000000006</v>
      </c>
      <c r="I32" s="64">
        <f>SUM(I29:I31)</f>
        <v>618.77964285714324</v>
      </c>
    </row>
    <row r="33" spans="1:9" s="59" customFormat="1">
      <c r="D33" s="64"/>
      <c r="E33" s="64"/>
      <c r="F33" s="64"/>
      <c r="G33" s="64"/>
      <c r="H33" s="64"/>
      <c r="I33" s="64"/>
    </row>
    <row r="34" spans="1:9">
      <c r="C34" s="66" t="s">
        <v>187</v>
      </c>
      <c r="D34" s="65">
        <f>D9+D13+D18+D27+D32</f>
        <v>5308006.9300000006</v>
      </c>
      <c r="E34" s="65"/>
      <c r="F34" s="125">
        <f>F9+F13+F18+F27+F32</f>
        <v>164116.68203809526</v>
      </c>
      <c r="G34" s="65"/>
      <c r="H34" s="125">
        <f>H9+H13+H18+H27+H32</f>
        <v>100837.7038952381</v>
      </c>
      <c r="I34" s="125">
        <f>I9+I13+I18+I27+I32</f>
        <v>-63278.978142857144</v>
      </c>
    </row>
    <row r="36" spans="1:9" s="77" customFormat="1"/>
    <row r="37" spans="1:9" s="59" customFormat="1">
      <c r="A37" s="133" t="s">
        <v>154</v>
      </c>
      <c r="B37" s="133"/>
      <c r="C37" s="133"/>
      <c r="D37" s="133"/>
      <c r="E37" s="133"/>
      <c r="F37" s="133"/>
      <c r="G37" s="133"/>
      <c r="H37" s="133"/>
      <c r="I37" s="133"/>
    </row>
    <row r="38" spans="1:9" s="59" customFormat="1">
      <c r="A38" s="133" t="s">
        <v>204</v>
      </c>
      <c r="B38" s="133"/>
      <c r="C38" s="133"/>
      <c r="D38" s="133"/>
      <c r="E38" s="133"/>
      <c r="F38" s="133"/>
      <c r="G38" s="133"/>
      <c r="H38" s="133"/>
      <c r="I38" s="133"/>
    </row>
    <row r="39" spans="1:9" s="59" customFormat="1">
      <c r="D39" s="60"/>
      <c r="E39" s="60"/>
      <c r="F39" s="60"/>
    </row>
    <row r="40" spans="1:9" s="59" customFormat="1">
      <c r="D40" s="60"/>
      <c r="E40" s="68" t="s">
        <v>2</v>
      </c>
      <c r="F40" s="68" t="s">
        <v>2</v>
      </c>
      <c r="G40" s="68" t="s">
        <v>3</v>
      </c>
      <c r="H40" s="68" t="s">
        <v>3</v>
      </c>
      <c r="I40" s="68"/>
    </row>
    <row r="41" spans="1:9" s="59" customFormat="1">
      <c r="D41" s="60"/>
      <c r="E41" s="68" t="s">
        <v>180</v>
      </c>
      <c r="F41" s="68" t="s">
        <v>180</v>
      </c>
      <c r="G41" s="68" t="s">
        <v>180</v>
      </c>
      <c r="H41" s="68" t="s">
        <v>180</v>
      </c>
      <c r="I41" s="68"/>
    </row>
    <row r="42" spans="1:9" s="59" customFormat="1">
      <c r="A42" s="66"/>
      <c r="B42" s="61" t="s">
        <v>156</v>
      </c>
      <c r="C42" s="66"/>
      <c r="D42" s="68" t="s">
        <v>157</v>
      </c>
      <c r="E42" s="68" t="s">
        <v>158</v>
      </c>
      <c r="F42" s="68" t="s">
        <v>158</v>
      </c>
      <c r="G42" s="68" t="s">
        <v>158</v>
      </c>
      <c r="H42" s="68" t="s">
        <v>158</v>
      </c>
      <c r="I42" s="68"/>
    </row>
    <row r="43" spans="1:9" s="59" customFormat="1">
      <c r="A43" s="67" t="s">
        <v>159</v>
      </c>
      <c r="B43" s="62" t="s">
        <v>160</v>
      </c>
      <c r="C43" s="67" t="s">
        <v>9</v>
      </c>
      <c r="D43" s="69" t="s">
        <v>183</v>
      </c>
      <c r="E43" s="69" t="s">
        <v>181</v>
      </c>
      <c r="F43" s="69" t="s">
        <v>182</v>
      </c>
      <c r="G43" s="69" t="s">
        <v>181</v>
      </c>
      <c r="H43" s="69" t="s">
        <v>182</v>
      </c>
      <c r="I43" s="69" t="s">
        <v>152</v>
      </c>
    </row>
    <row r="44" spans="1:9">
      <c r="A44">
        <v>3550</v>
      </c>
      <c r="B44" s="59" t="s">
        <v>60</v>
      </c>
      <c r="C44" s="59" t="s">
        <v>188</v>
      </c>
      <c r="D44" s="60">
        <f>'Accrual CIAC Water and WW'!D32</f>
        <v>751467.81</v>
      </c>
      <c r="E44" s="70">
        <f>1/'Appendix C Parameters'!G120</f>
        <v>2.5000000000000001E-2</v>
      </c>
      <c r="F44" s="64">
        <f t="shared" ref="F44:F61" si="6">D44*E44</f>
        <v>18786.695250000001</v>
      </c>
      <c r="G44" s="75">
        <f>'Accrual CIAC Water and WW'!F32</f>
        <v>1.6666666666666666E-2</v>
      </c>
      <c r="H44" s="64">
        <f t="shared" ref="H44:H61" si="7">D44*G44</f>
        <v>12524.463500000002</v>
      </c>
      <c r="I44" s="64">
        <f t="shared" ref="I44:I61" si="8">H44-F44</f>
        <v>-6262.231749999999</v>
      </c>
    </row>
    <row r="45" spans="1:9">
      <c r="A45" s="59">
        <v>3555</v>
      </c>
      <c r="B45" s="59" t="s">
        <v>60</v>
      </c>
      <c r="C45" s="59" t="s">
        <v>189</v>
      </c>
      <c r="D45" s="80">
        <f>'Accrual CIAC Water and WW'!D33</f>
        <v>251302.07</v>
      </c>
      <c r="E45" s="88">
        <f>1/'Appendix C Parameters'!G121</f>
        <v>2.5000000000000001E-2</v>
      </c>
      <c r="F45" s="87">
        <f t="shared" si="6"/>
        <v>6282.5517500000005</v>
      </c>
      <c r="G45" s="89">
        <f>'Accrual CIAC Water and WW'!F33</f>
        <v>1.6666666666666666E-2</v>
      </c>
      <c r="H45" s="87">
        <f t="shared" si="7"/>
        <v>4188.3678333333337</v>
      </c>
      <c r="I45" s="87">
        <f t="shared" si="8"/>
        <v>-2094.1839166666668</v>
      </c>
    </row>
    <row r="46" spans="1:9" s="59" customFormat="1">
      <c r="C46" s="73" t="s">
        <v>203</v>
      </c>
      <c r="D46" s="60">
        <f>SUM(D44:D45)</f>
        <v>1002769.8800000001</v>
      </c>
      <c r="E46" s="70"/>
      <c r="F46" s="60">
        <f>SUM(F44:F45)</f>
        <v>25069.247000000003</v>
      </c>
      <c r="G46" s="75"/>
      <c r="H46" s="60">
        <f>SUM(H44:H45)</f>
        <v>16712.831333333335</v>
      </c>
      <c r="I46" s="60">
        <f>SUM(I44:I45)</f>
        <v>-8356.4156666666659</v>
      </c>
    </row>
    <row r="47" spans="1:9" s="59" customFormat="1">
      <c r="D47" s="60"/>
      <c r="E47" s="70"/>
      <c r="F47" s="64"/>
      <c r="G47" s="75"/>
      <c r="H47" s="64"/>
      <c r="I47" s="64"/>
    </row>
    <row r="48" spans="1:9">
      <c r="A48" s="59">
        <v>3500</v>
      </c>
      <c r="B48" s="59" t="s">
        <v>62</v>
      </c>
      <c r="C48" s="59" t="s">
        <v>194</v>
      </c>
      <c r="D48" s="60">
        <f>'Accrual CIAC Water and WW'!D34</f>
        <v>810971</v>
      </c>
      <c r="E48" s="70">
        <f>1/'Appendix C Parameters'!G117</f>
        <v>2.5000000000000001E-2</v>
      </c>
      <c r="F48" s="64">
        <f t="shared" si="6"/>
        <v>20274.275000000001</v>
      </c>
      <c r="G48" s="75">
        <f>'Accrual CIAC Water and WW'!F34</f>
        <v>2.5000000000000001E-2</v>
      </c>
      <c r="H48" s="64">
        <f t="shared" si="7"/>
        <v>20274.275000000001</v>
      </c>
      <c r="I48" s="64">
        <f t="shared" si="8"/>
        <v>0</v>
      </c>
    </row>
    <row r="49" spans="1:14">
      <c r="A49" s="59">
        <v>3585</v>
      </c>
      <c r="B49" s="59" t="s">
        <v>62</v>
      </c>
      <c r="C49" s="59" t="s">
        <v>195</v>
      </c>
      <c r="D49" s="63">
        <f>'Accrual CIAC Water and WW'!D35</f>
        <v>425573.93</v>
      </c>
      <c r="E49" s="72">
        <f>1/'Appendix C Parameters'!G124</f>
        <v>0.2</v>
      </c>
      <c r="F49" s="71">
        <f t="shared" si="6"/>
        <v>85114.786000000007</v>
      </c>
      <c r="G49" s="101">
        <f>'Accrual CIAC Water and WW'!F35</f>
        <v>0.04</v>
      </c>
      <c r="H49" s="71">
        <f t="shared" si="7"/>
        <v>17022.957200000001</v>
      </c>
      <c r="I49" s="71">
        <f t="shared" si="8"/>
        <v>-68091.828800000003</v>
      </c>
    </row>
    <row r="50" spans="1:14" s="59" customFormat="1">
      <c r="C50" s="73" t="s">
        <v>202</v>
      </c>
      <c r="D50" s="60">
        <f>SUM(D48:D49)</f>
        <v>1236544.93</v>
      </c>
      <c r="E50" s="70"/>
      <c r="F50" s="60">
        <f>SUM(F48:F49)</f>
        <v>105389.06100000002</v>
      </c>
      <c r="G50" s="75"/>
      <c r="H50" s="60">
        <f>SUM(H48:H49)</f>
        <v>37297.232199999999</v>
      </c>
      <c r="I50" s="60">
        <f>SUM(I48:I49)</f>
        <v>-68091.828800000003</v>
      </c>
    </row>
    <row r="51" spans="1:14" s="59" customFormat="1">
      <c r="D51" s="60"/>
      <c r="E51" s="70"/>
      <c r="F51" s="64"/>
      <c r="G51" s="75"/>
      <c r="H51" s="64"/>
      <c r="I51" s="64"/>
    </row>
    <row r="52" spans="1:14">
      <c r="A52" s="59">
        <v>3505</v>
      </c>
      <c r="B52" s="59" t="s">
        <v>153</v>
      </c>
      <c r="C52" s="59" t="s">
        <v>196</v>
      </c>
      <c r="D52" s="60">
        <f>'Accrual CIAC Water and WW'!D36</f>
        <v>1078353.42</v>
      </c>
      <c r="E52" s="70">
        <f>1/'Appendix C Parameters'!G118</f>
        <v>3.3333333333333333E-2</v>
      </c>
      <c r="F52" s="64">
        <f t="shared" si="6"/>
        <v>35945.113999999994</v>
      </c>
      <c r="G52" s="75">
        <f>'Accrual CIAC Water and WW'!F36</f>
        <v>2.5000000000000001E-2</v>
      </c>
      <c r="H52" s="64">
        <f t="shared" si="7"/>
        <v>26958.835500000001</v>
      </c>
      <c r="I52" s="64">
        <f t="shared" si="8"/>
        <v>-8986.2784999999931</v>
      </c>
    </row>
    <row r="53" spans="1:14">
      <c r="A53" s="59">
        <v>3557</v>
      </c>
      <c r="B53" s="77" t="s">
        <v>153</v>
      </c>
      <c r="C53" s="59" t="s">
        <v>190</v>
      </c>
      <c r="D53" s="60">
        <f>'Accrual CIAC Water and WW'!D37</f>
        <v>168778.41999999998</v>
      </c>
      <c r="E53" s="70">
        <f>1/'Appendix C Parameters'!G122</f>
        <v>3.3333333333333333E-2</v>
      </c>
      <c r="F53" s="64">
        <f>D53*E53</f>
        <v>5625.9473333333326</v>
      </c>
      <c r="G53" s="75">
        <f>'Accrual CIAC Water and WW'!F37</f>
        <v>0.02</v>
      </c>
      <c r="H53" s="64">
        <f>D53*G53</f>
        <v>3375.5683999999997</v>
      </c>
      <c r="I53" s="64">
        <f>H53-F53</f>
        <v>-2250.378933333333</v>
      </c>
    </row>
    <row r="54" spans="1:14">
      <c r="A54" s="59">
        <v>3565</v>
      </c>
      <c r="B54" s="77" t="s">
        <v>153</v>
      </c>
      <c r="C54" s="59" t="s">
        <v>191</v>
      </c>
      <c r="D54" s="60">
        <f>'Accrual CIAC Water and WW'!D38</f>
        <v>24974.16</v>
      </c>
      <c r="E54" s="70">
        <f>1/'Appendix C Parameters'!G123</f>
        <v>3.3333333333333333E-2</v>
      </c>
      <c r="F54" s="64">
        <f>D54*E54</f>
        <v>832.47199999999998</v>
      </c>
      <c r="G54" s="99">
        <f>'Accrual CIAC Water and WW'!F38</f>
        <v>1.6666666666666666E-2</v>
      </c>
      <c r="H54" s="64">
        <f>D54*G54</f>
        <v>416.23599999999999</v>
      </c>
      <c r="I54" s="64">
        <f>H54-F54</f>
        <v>-416.23599999999999</v>
      </c>
    </row>
    <row r="55" spans="1:14">
      <c r="A55" s="59">
        <v>3600</v>
      </c>
      <c r="B55" s="59" t="s">
        <v>153</v>
      </c>
      <c r="C55" s="59" t="s">
        <v>197</v>
      </c>
      <c r="D55" s="60">
        <f>'Accrual CIAC Water and WW'!D39</f>
        <v>293612.17000000004</v>
      </c>
      <c r="E55" s="70">
        <f>1/'Appendix C Parameters'!G125</f>
        <v>3.3333333333333333E-2</v>
      </c>
      <c r="F55" s="64">
        <f t="shared" si="6"/>
        <v>9787.0723333333353</v>
      </c>
      <c r="G55" s="99">
        <f>'Accrual CIAC Water and WW'!F39</f>
        <v>0.04</v>
      </c>
      <c r="H55" s="64">
        <f t="shared" si="7"/>
        <v>11744.486800000002</v>
      </c>
      <c r="I55" s="64">
        <f t="shared" si="8"/>
        <v>1957.4144666666671</v>
      </c>
    </row>
    <row r="56" spans="1:14">
      <c r="A56" s="59">
        <v>3605</v>
      </c>
      <c r="B56" s="59" t="s">
        <v>153</v>
      </c>
      <c r="C56" s="59" t="s">
        <v>198</v>
      </c>
      <c r="D56" s="85">
        <f>'Accrual CIAC Water and WW'!D40</f>
        <v>228330.2</v>
      </c>
      <c r="E56" s="83">
        <f>1/'Appendix C Parameters'!G126</f>
        <v>0.05</v>
      </c>
      <c r="F56" s="84">
        <f t="shared" si="6"/>
        <v>11416.510000000002</v>
      </c>
      <c r="G56" s="99">
        <f>'Accrual CIAC Water and WW'!F40</f>
        <v>0.04</v>
      </c>
      <c r="H56" s="84">
        <f t="shared" si="7"/>
        <v>9133.2080000000005</v>
      </c>
      <c r="I56" s="84">
        <f t="shared" si="8"/>
        <v>-2283.3020000000015</v>
      </c>
    </row>
    <row r="57" spans="1:14">
      <c r="A57" s="59">
        <v>3705</v>
      </c>
      <c r="B57" s="77" t="s">
        <v>153</v>
      </c>
      <c r="C57" s="59" t="s">
        <v>192</v>
      </c>
      <c r="D57" s="60">
        <f>'Accrual CIAC Water and WW'!D41</f>
        <v>127100</v>
      </c>
      <c r="E57" s="70">
        <f>1/'Appendix C Parameters'!G128</f>
        <v>3.3333333333333333E-2</v>
      </c>
      <c r="F57" s="64">
        <f>D57*E57</f>
        <v>4236.666666666667</v>
      </c>
      <c r="G57" s="99">
        <f>'Accrual CIAC Water and WW'!F41</f>
        <v>1.6666666666666666E-2</v>
      </c>
      <c r="H57" s="64">
        <f>D57*G57</f>
        <v>2118.3333333333335</v>
      </c>
      <c r="I57" s="64">
        <f>H57-F57</f>
        <v>-2118.3333333333335</v>
      </c>
    </row>
    <row r="58" spans="1:14">
      <c r="A58" s="59">
        <v>3712</v>
      </c>
      <c r="B58" s="77" t="s">
        <v>153</v>
      </c>
      <c r="C58" s="59" t="s">
        <v>193</v>
      </c>
      <c r="D58" s="63">
        <f>'Accrual CIAC Water and WW'!D42</f>
        <v>46350</v>
      </c>
      <c r="E58" s="72">
        <f>1/'Appendix C Parameters'!G129</f>
        <v>3.3333333333333333E-2</v>
      </c>
      <c r="F58" s="71">
        <f>D58*E58</f>
        <v>1545</v>
      </c>
      <c r="G58" s="101">
        <f>'Accrual CIAC Water and WW'!F42</f>
        <v>1.6666666666666666E-2</v>
      </c>
      <c r="H58" s="71">
        <f>D58*G58</f>
        <v>772.5</v>
      </c>
      <c r="I58" s="71">
        <f>H58-F58</f>
        <v>-772.5</v>
      </c>
    </row>
    <row r="59" spans="1:14" s="59" customFormat="1">
      <c r="C59" s="73" t="s">
        <v>201</v>
      </c>
      <c r="D59" s="60">
        <f>SUM(D52:D58)</f>
        <v>1967498.3699999999</v>
      </c>
      <c r="E59" s="70"/>
      <c r="F59" s="78">
        <f>SUM(F52:F58)</f>
        <v>69388.782333333336</v>
      </c>
      <c r="G59" s="75"/>
      <c r="H59" s="78">
        <f>SUM(H52:H58)</f>
        <v>54519.168033333342</v>
      </c>
      <c r="I59" s="78">
        <f>SUM(I52:I58)</f>
        <v>-14869.614299999996</v>
      </c>
    </row>
    <row r="60" spans="1:14" s="59" customFormat="1">
      <c r="D60" s="60"/>
      <c r="E60" s="70"/>
      <c r="F60" s="64"/>
      <c r="G60" s="75"/>
      <c r="H60" s="64"/>
      <c r="I60" s="64"/>
    </row>
    <row r="61" spans="1:14">
      <c r="A61" s="59">
        <v>3520</v>
      </c>
      <c r="B61" s="59" t="s">
        <v>151</v>
      </c>
      <c r="C61" s="59" t="s">
        <v>199</v>
      </c>
      <c r="D61" s="63">
        <f>'Accrual CIAC Water and WW'!D43</f>
        <v>1386</v>
      </c>
      <c r="E61" s="72">
        <f>1/'Appendix C Parameters'!G119</f>
        <v>2.8571428571428571E-2</v>
      </c>
      <c r="F61" s="71">
        <f t="shared" si="6"/>
        <v>39.6</v>
      </c>
      <c r="G61" s="74">
        <f>'Accrual CIAC Water and WW'!F43</f>
        <v>2.5000000000000001E-2</v>
      </c>
      <c r="H61" s="71">
        <f t="shared" si="7"/>
        <v>34.65</v>
      </c>
      <c r="I61" s="71">
        <f t="shared" si="8"/>
        <v>-4.9500000000000028</v>
      </c>
      <c r="N61" s="78"/>
    </row>
    <row r="62" spans="1:14">
      <c r="A62" s="59"/>
      <c r="B62" s="59"/>
      <c r="C62" s="73" t="s">
        <v>200</v>
      </c>
      <c r="D62" s="64">
        <f>SUM(D61)</f>
        <v>1386</v>
      </c>
      <c r="E62" s="64"/>
      <c r="F62" s="64">
        <f>SUM(F61)</f>
        <v>39.6</v>
      </c>
      <c r="G62" s="64"/>
      <c r="H62" s="64">
        <f>SUM(H61)</f>
        <v>34.65</v>
      </c>
      <c r="I62" s="64">
        <f>SUM(I61)</f>
        <v>-4.9500000000000028</v>
      </c>
    </row>
    <row r="63" spans="1:14">
      <c r="A63" s="59"/>
      <c r="B63" s="59"/>
      <c r="C63" s="59"/>
      <c r="D63" s="59"/>
    </row>
    <row r="64" spans="1:14">
      <c r="A64" s="59"/>
      <c r="B64" s="59"/>
      <c r="C64" s="66" t="s">
        <v>205</v>
      </c>
      <c r="D64" s="82">
        <f>D46+D50+D59+D62</f>
        <v>4208199.18</v>
      </c>
      <c r="E64" s="82"/>
      <c r="F64" s="82">
        <f>F46+F50+F59+F62</f>
        <v>199886.69033333336</v>
      </c>
      <c r="G64" s="82"/>
      <c r="H64" s="82">
        <f>H46+H50+H59+H62</f>
        <v>108563.88156666668</v>
      </c>
      <c r="I64" s="82">
        <f>I46+I50+I59+I62</f>
        <v>-91322.808766666669</v>
      </c>
    </row>
    <row r="65" spans="1:9">
      <c r="A65" s="59"/>
      <c r="B65" s="59"/>
      <c r="C65" s="59"/>
      <c r="D65" s="59"/>
    </row>
    <row r="66" spans="1:9" ht="15.75" thickBot="1">
      <c r="B66" s="86" t="s">
        <v>206</v>
      </c>
      <c r="C66" s="59"/>
      <c r="D66" s="76">
        <f>D34+D64</f>
        <v>9516206.1099999994</v>
      </c>
      <c r="E66" s="76"/>
      <c r="F66" s="76">
        <f>F34+F64</f>
        <v>364003.37237142865</v>
      </c>
      <c r="G66" s="76"/>
      <c r="H66" s="76">
        <f>H34+H64</f>
        <v>209401.58546190476</v>
      </c>
      <c r="I66" s="76">
        <f>I34+I64</f>
        <v>-154601.78690952383</v>
      </c>
    </row>
    <row r="67" spans="1:9" ht="15.75" thickTop="1">
      <c r="A67" s="59"/>
      <c r="B67" s="59"/>
      <c r="C67" s="59"/>
      <c r="D67" s="59"/>
    </row>
    <row r="68" spans="1:9">
      <c r="A68" s="59"/>
      <c r="B68" s="59"/>
      <c r="C68" s="59"/>
      <c r="D68" s="59"/>
    </row>
    <row r="69" spans="1:9">
      <c r="A69" s="59"/>
      <c r="B69" s="59"/>
      <c r="C69" s="59"/>
      <c r="D69" s="59"/>
    </row>
    <row r="70" spans="1:9">
      <c r="A70" s="59"/>
      <c r="B70" s="59"/>
      <c r="C70" s="59"/>
      <c r="D70" s="59"/>
    </row>
    <row r="71" spans="1:9">
      <c r="A71" s="59"/>
      <c r="B71" s="59"/>
      <c r="C71" s="59"/>
      <c r="D71" s="59"/>
    </row>
    <row r="72" spans="1:9">
      <c r="A72" s="59"/>
      <c r="B72" s="59"/>
      <c r="C72" s="59"/>
      <c r="D72" s="59"/>
    </row>
    <row r="73" spans="1:9">
      <c r="A73" s="59"/>
      <c r="B73" s="59"/>
      <c r="C73" s="59"/>
      <c r="D73" s="59"/>
    </row>
    <row r="74" spans="1:9">
      <c r="A74" s="59"/>
      <c r="B74" s="59"/>
      <c r="C74" s="59"/>
      <c r="D74" s="59"/>
    </row>
    <row r="75" spans="1:9">
      <c r="A75" s="59"/>
      <c r="B75" s="59"/>
      <c r="C75" s="59"/>
      <c r="D75" s="59"/>
    </row>
    <row r="76" spans="1:9">
      <c r="A76" s="59"/>
      <c r="B76" s="59"/>
      <c r="C76" s="59"/>
      <c r="D76" s="59"/>
    </row>
    <row r="77" spans="1:9">
      <c r="A77" s="59"/>
      <c r="B77" s="59"/>
      <c r="C77" s="59"/>
      <c r="D77" s="59"/>
    </row>
    <row r="78" spans="1:9">
      <c r="A78" s="59"/>
      <c r="B78" s="59"/>
      <c r="C78" s="59"/>
      <c r="D78" s="59"/>
    </row>
    <row r="79" spans="1:9">
      <c r="A79" s="59"/>
      <c r="B79" s="59"/>
      <c r="C79" s="59"/>
      <c r="D79" s="59"/>
    </row>
    <row r="80" spans="1:9">
      <c r="A80" s="59"/>
      <c r="B80" s="59"/>
      <c r="C80" s="59"/>
      <c r="D80" s="59"/>
    </row>
    <row r="81" spans="1:4">
      <c r="A81" s="59"/>
      <c r="B81" s="59"/>
      <c r="C81" s="59"/>
      <c r="D81" s="59"/>
    </row>
    <row r="82" spans="1:4">
      <c r="A82" s="59"/>
      <c r="B82" s="59"/>
      <c r="C82" s="59"/>
      <c r="D82" s="59"/>
    </row>
    <row r="83" spans="1:4">
      <c r="A83" s="59"/>
      <c r="B83" s="59"/>
      <c r="C83" s="59"/>
      <c r="D83" s="59"/>
    </row>
    <row r="84" spans="1:4">
      <c r="A84" s="59"/>
      <c r="B84" s="59"/>
      <c r="C84" s="59"/>
      <c r="D84" s="59"/>
    </row>
    <row r="85" spans="1:4">
      <c r="A85" s="59"/>
      <c r="B85" s="59"/>
      <c r="C85" s="59"/>
      <c r="D85" s="59"/>
    </row>
  </sheetData>
  <mergeCells count="4">
    <mergeCell ref="A1:I1"/>
    <mergeCell ref="A2:I2"/>
    <mergeCell ref="A37:I37"/>
    <mergeCell ref="A38:I38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workbookViewId="0">
      <selection activeCell="B82" sqref="B82"/>
    </sheetView>
  </sheetViews>
  <sheetFormatPr defaultRowHeight="15"/>
  <cols>
    <col min="2" max="2" width="17.85546875" customWidth="1"/>
    <col min="3" max="3" width="22.7109375" bestFit="1" customWidth="1"/>
    <col min="5" max="5" width="30.7109375" bestFit="1" customWidth="1"/>
    <col min="6" max="6" width="14.140625" bestFit="1" customWidth="1"/>
    <col min="7" max="7" width="16" style="9" bestFit="1" customWidth="1"/>
    <col min="8" max="8" width="5.140625" customWidth="1"/>
    <col min="9" max="9" width="9.140625" style="93"/>
  </cols>
  <sheetData>
    <row r="1" spans="1:9">
      <c r="A1" s="134" t="s">
        <v>0</v>
      </c>
      <c r="B1" s="134"/>
      <c r="C1" s="134"/>
      <c r="D1" s="134"/>
      <c r="E1" s="134"/>
      <c r="F1" s="134"/>
      <c r="G1" s="134"/>
      <c r="H1" s="134"/>
      <c r="I1" s="134"/>
    </row>
    <row r="2" spans="1:9">
      <c r="A2" s="134" t="s">
        <v>1</v>
      </c>
      <c r="B2" s="134"/>
      <c r="C2" s="134"/>
      <c r="D2" s="134"/>
      <c r="E2" s="134"/>
      <c r="F2" s="134"/>
      <c r="G2" s="134"/>
      <c r="H2" s="134"/>
      <c r="I2" s="134"/>
    </row>
    <row r="3" spans="1:9">
      <c r="G3" s="1" t="s">
        <v>2</v>
      </c>
      <c r="I3" s="128" t="s">
        <v>3</v>
      </c>
    </row>
    <row r="4" spans="1:9">
      <c r="F4" s="2" t="s">
        <v>4</v>
      </c>
      <c r="G4" s="1" t="s">
        <v>5</v>
      </c>
      <c r="H4" s="2"/>
      <c r="I4" s="128" t="s">
        <v>5</v>
      </c>
    </row>
    <row r="5" spans="1:9">
      <c r="A5" s="3" t="s">
        <v>6</v>
      </c>
      <c r="B5" s="3" t="s">
        <v>7</v>
      </c>
      <c r="C5" s="3" t="s">
        <v>8</v>
      </c>
      <c r="D5" s="3" t="s">
        <v>6</v>
      </c>
      <c r="E5" s="3" t="s">
        <v>9</v>
      </c>
      <c r="F5" s="4" t="s">
        <v>10</v>
      </c>
      <c r="G5" s="4" t="s">
        <v>11</v>
      </c>
      <c r="H5" s="4"/>
      <c r="I5" s="94" t="s">
        <v>12</v>
      </c>
    </row>
    <row r="6" spans="1:9" s="6" customFormat="1">
      <c r="A6" s="5">
        <v>1020</v>
      </c>
      <c r="B6" s="6" t="s">
        <v>13</v>
      </c>
      <c r="C6" s="6" t="s">
        <v>14</v>
      </c>
      <c r="D6" s="5">
        <v>1020</v>
      </c>
      <c r="E6" s="5" t="s">
        <v>15</v>
      </c>
      <c r="G6" s="7">
        <v>0</v>
      </c>
      <c r="I6" s="7">
        <v>42</v>
      </c>
    </row>
    <row r="7" spans="1:9">
      <c r="A7" s="8">
        <v>1030</v>
      </c>
      <c r="B7" t="s">
        <v>13</v>
      </c>
      <c r="C7" t="s">
        <v>16</v>
      </c>
      <c r="D7" s="8">
        <v>1030</v>
      </c>
      <c r="E7" s="8" t="s">
        <v>17</v>
      </c>
      <c r="G7" s="9" t="s">
        <v>18</v>
      </c>
      <c r="H7" s="10"/>
      <c r="I7" s="127" t="s">
        <v>18</v>
      </c>
    </row>
    <row r="8" spans="1:9">
      <c r="A8" s="8">
        <v>1035</v>
      </c>
      <c r="B8" t="s">
        <v>13</v>
      </c>
      <c r="C8" t="s">
        <v>16</v>
      </c>
      <c r="D8" s="8">
        <v>1035</v>
      </c>
      <c r="E8" s="8" t="s">
        <v>19</v>
      </c>
      <c r="G8" s="9" t="s">
        <v>18</v>
      </c>
      <c r="H8" s="10"/>
      <c r="I8" s="127" t="s">
        <v>18</v>
      </c>
    </row>
    <row r="9" spans="1:9">
      <c r="A9" s="8">
        <v>1040</v>
      </c>
      <c r="B9" t="s">
        <v>13</v>
      </c>
      <c r="C9" t="s">
        <v>16</v>
      </c>
      <c r="D9" s="8">
        <v>1040</v>
      </c>
      <c r="E9" s="8" t="s">
        <v>20</v>
      </c>
      <c r="G9" s="9" t="s">
        <v>18</v>
      </c>
      <c r="H9" s="10"/>
      <c r="I9" s="127" t="s">
        <v>18</v>
      </c>
    </row>
    <row r="10" spans="1:9">
      <c r="A10" s="8">
        <v>1045</v>
      </c>
      <c r="B10" t="s">
        <v>13</v>
      </c>
      <c r="C10" t="s">
        <v>16</v>
      </c>
      <c r="D10" s="8">
        <v>1045</v>
      </c>
      <c r="E10" s="8" t="s">
        <v>21</v>
      </c>
      <c r="G10" s="9" t="s">
        <v>18</v>
      </c>
      <c r="H10" s="10"/>
      <c r="I10" s="127" t="s">
        <v>18</v>
      </c>
    </row>
    <row r="11" spans="1:9">
      <c r="A11" s="8">
        <v>1050</v>
      </c>
      <c r="B11" t="s">
        <v>13</v>
      </c>
      <c r="C11" t="s">
        <v>22</v>
      </c>
      <c r="D11" s="8">
        <v>1050</v>
      </c>
      <c r="E11" s="8" t="s">
        <v>23</v>
      </c>
      <c r="G11" s="7">
        <v>30</v>
      </c>
      <c r="I11" s="7">
        <v>30</v>
      </c>
    </row>
    <row r="12" spans="1:9">
      <c r="A12" s="8">
        <v>1055</v>
      </c>
      <c r="B12" t="s">
        <v>13</v>
      </c>
      <c r="C12" t="s">
        <v>24</v>
      </c>
      <c r="D12" s="8">
        <v>1055</v>
      </c>
      <c r="E12" s="8" t="s">
        <v>25</v>
      </c>
      <c r="G12" s="7">
        <v>40</v>
      </c>
      <c r="I12" s="7">
        <v>50</v>
      </c>
    </row>
    <row r="13" spans="1:9">
      <c r="A13" s="8">
        <v>1060</v>
      </c>
      <c r="B13" t="s">
        <v>13</v>
      </c>
      <c r="C13" t="s">
        <v>26</v>
      </c>
      <c r="D13" s="8">
        <v>1060</v>
      </c>
      <c r="E13" s="8" t="s">
        <v>27</v>
      </c>
      <c r="G13" s="7">
        <v>66.666666666666671</v>
      </c>
      <c r="I13" s="7">
        <v>50</v>
      </c>
    </row>
    <row r="14" spans="1:9">
      <c r="A14" s="8">
        <v>1065</v>
      </c>
      <c r="B14" t="s">
        <v>13</v>
      </c>
      <c r="C14" t="s">
        <v>28</v>
      </c>
      <c r="D14" s="8">
        <v>1065</v>
      </c>
      <c r="E14" s="8" t="s">
        <v>29</v>
      </c>
      <c r="G14" s="7">
        <v>35</v>
      </c>
      <c r="I14" s="7">
        <v>50</v>
      </c>
    </row>
    <row r="15" spans="1:9">
      <c r="A15" s="8">
        <v>1080</v>
      </c>
      <c r="B15" t="s">
        <v>13</v>
      </c>
      <c r="C15" t="s">
        <v>22</v>
      </c>
      <c r="D15" s="8">
        <v>1080</v>
      </c>
      <c r="E15" s="8" t="s">
        <v>31</v>
      </c>
      <c r="G15" s="7">
        <v>7</v>
      </c>
      <c r="I15" s="7">
        <v>40</v>
      </c>
    </row>
    <row r="16" spans="1:9">
      <c r="A16" s="8">
        <v>1090</v>
      </c>
      <c r="B16" t="s">
        <v>13</v>
      </c>
      <c r="C16" t="s">
        <v>22</v>
      </c>
      <c r="D16" s="8">
        <v>1090</v>
      </c>
      <c r="E16" s="8" t="s">
        <v>32</v>
      </c>
      <c r="G16" s="7">
        <v>50</v>
      </c>
      <c r="I16" s="7">
        <v>60</v>
      </c>
    </row>
    <row r="17" spans="1:9">
      <c r="A17" s="8">
        <v>1100</v>
      </c>
      <c r="B17" t="s">
        <v>13</v>
      </c>
      <c r="C17" t="s">
        <v>22</v>
      </c>
      <c r="D17" s="8">
        <v>1100</v>
      </c>
      <c r="E17" s="8" t="s">
        <v>33</v>
      </c>
      <c r="G17" s="7">
        <v>15</v>
      </c>
      <c r="I17" s="7">
        <v>25</v>
      </c>
    </row>
    <row r="18" spans="1:9">
      <c r="A18" s="8">
        <v>1105</v>
      </c>
      <c r="B18" t="s">
        <v>13</v>
      </c>
      <c r="C18" t="s">
        <v>24</v>
      </c>
      <c r="D18" s="8">
        <v>1105</v>
      </c>
      <c r="E18" s="8" t="s">
        <v>34</v>
      </c>
      <c r="G18" s="7">
        <v>5</v>
      </c>
      <c r="I18" s="7">
        <v>25</v>
      </c>
    </row>
    <row r="19" spans="1:9">
      <c r="A19" s="8">
        <v>1110</v>
      </c>
      <c r="B19" t="s">
        <v>13</v>
      </c>
      <c r="C19" t="s">
        <v>26</v>
      </c>
      <c r="D19" s="8">
        <v>1110</v>
      </c>
      <c r="E19" s="8" t="s">
        <v>35</v>
      </c>
      <c r="G19" s="7">
        <v>25</v>
      </c>
      <c r="I19" s="7">
        <v>25</v>
      </c>
    </row>
    <row r="20" spans="1:9">
      <c r="A20" s="8">
        <v>1115</v>
      </c>
      <c r="B20" t="s">
        <v>13</v>
      </c>
      <c r="C20" t="s">
        <v>24</v>
      </c>
      <c r="D20" s="8">
        <v>1115</v>
      </c>
      <c r="E20" s="8" t="s">
        <v>36</v>
      </c>
      <c r="G20" s="7">
        <v>20</v>
      </c>
      <c r="I20" s="7">
        <v>30</v>
      </c>
    </row>
    <row r="21" spans="1:9">
      <c r="A21" s="8">
        <v>1120</v>
      </c>
      <c r="B21" t="s">
        <v>13</v>
      </c>
      <c r="C21" t="s">
        <v>26</v>
      </c>
      <c r="D21" s="8">
        <v>1120</v>
      </c>
      <c r="E21" s="8" t="s">
        <v>37</v>
      </c>
      <c r="G21" s="7">
        <v>30</v>
      </c>
      <c r="I21" s="7">
        <v>60</v>
      </c>
    </row>
    <row r="22" spans="1:9">
      <c r="A22" s="8">
        <v>1125</v>
      </c>
      <c r="B22" t="s">
        <v>13</v>
      </c>
      <c r="C22" t="s">
        <v>26</v>
      </c>
      <c r="D22" s="8">
        <v>1125</v>
      </c>
      <c r="E22" s="8" t="s">
        <v>38</v>
      </c>
      <c r="G22" s="7">
        <v>40</v>
      </c>
      <c r="I22" s="7">
        <v>60</v>
      </c>
    </row>
    <row r="23" spans="1:9">
      <c r="A23" s="8">
        <v>1130</v>
      </c>
      <c r="B23" t="s">
        <v>13</v>
      </c>
      <c r="C23" t="s">
        <v>26</v>
      </c>
      <c r="D23" s="8">
        <v>1130</v>
      </c>
      <c r="E23" s="8" t="s">
        <v>39</v>
      </c>
      <c r="G23" s="7">
        <v>40</v>
      </c>
      <c r="I23" s="7">
        <v>50</v>
      </c>
    </row>
    <row r="24" spans="1:9">
      <c r="A24" s="8">
        <v>1135</v>
      </c>
      <c r="B24" t="s">
        <v>13</v>
      </c>
      <c r="C24" t="s">
        <v>26</v>
      </c>
      <c r="D24" s="8">
        <v>1135</v>
      </c>
      <c r="E24" s="8" t="s">
        <v>40</v>
      </c>
      <c r="G24" s="7">
        <v>30</v>
      </c>
      <c r="I24" s="7">
        <v>20</v>
      </c>
    </row>
    <row r="25" spans="1:9">
      <c r="A25" s="8">
        <v>1140</v>
      </c>
      <c r="B25" t="s">
        <v>13</v>
      </c>
      <c r="C25" t="s">
        <v>26</v>
      </c>
      <c r="D25" s="8">
        <v>1140</v>
      </c>
      <c r="E25" s="8" t="s">
        <v>41</v>
      </c>
      <c r="G25" s="7">
        <v>20</v>
      </c>
      <c r="I25" s="7">
        <v>20</v>
      </c>
    </row>
    <row r="26" spans="1:9">
      <c r="A26" s="8">
        <v>1145</v>
      </c>
      <c r="B26" t="s">
        <v>13</v>
      </c>
      <c r="C26" t="s">
        <v>26</v>
      </c>
      <c r="D26" s="8">
        <v>1145</v>
      </c>
      <c r="E26" s="8" t="s">
        <v>42</v>
      </c>
      <c r="G26" s="7">
        <v>35</v>
      </c>
      <c r="I26" s="7">
        <v>35</v>
      </c>
    </row>
    <row r="27" spans="1:9">
      <c r="A27" s="8">
        <v>1150</v>
      </c>
      <c r="B27" t="s">
        <v>13</v>
      </c>
      <c r="C27" t="s">
        <v>26</v>
      </c>
      <c r="D27" s="8">
        <v>1150</v>
      </c>
      <c r="E27" s="8" t="s">
        <v>43</v>
      </c>
      <c r="G27" s="7">
        <v>66.666666666666671</v>
      </c>
      <c r="I27" s="7">
        <v>25</v>
      </c>
    </row>
    <row r="28" spans="1:9">
      <c r="A28" s="8">
        <v>1165</v>
      </c>
      <c r="B28" t="s">
        <v>13</v>
      </c>
      <c r="C28" t="s">
        <v>24</v>
      </c>
      <c r="D28" s="8">
        <v>1165</v>
      </c>
      <c r="E28" s="8" t="s">
        <v>44</v>
      </c>
      <c r="G28" s="7">
        <v>10</v>
      </c>
      <c r="I28" s="7">
        <v>30</v>
      </c>
    </row>
    <row r="29" spans="1:9">
      <c r="A29" s="8">
        <v>1170</v>
      </c>
      <c r="B29" t="s">
        <v>13</v>
      </c>
      <c r="C29" t="s">
        <v>26</v>
      </c>
      <c r="D29" s="8">
        <v>1170</v>
      </c>
      <c r="E29" s="8" t="s">
        <v>45</v>
      </c>
      <c r="G29" s="7">
        <v>50</v>
      </c>
      <c r="I29" s="7">
        <v>30</v>
      </c>
    </row>
    <row r="30" spans="1:9">
      <c r="A30" s="8">
        <v>1175</v>
      </c>
      <c r="B30" t="s">
        <v>13</v>
      </c>
      <c r="C30" t="s">
        <v>28</v>
      </c>
      <c r="D30" s="8">
        <v>1175</v>
      </c>
      <c r="E30" s="8" t="s">
        <v>46</v>
      </c>
      <c r="G30" s="7">
        <v>40</v>
      </c>
      <c r="I30" s="7">
        <v>40</v>
      </c>
    </row>
    <row r="31" spans="1:9">
      <c r="A31" s="8">
        <v>1180</v>
      </c>
      <c r="B31" t="s">
        <v>13</v>
      </c>
      <c r="C31" t="s">
        <v>28</v>
      </c>
      <c r="D31" s="8">
        <v>1180</v>
      </c>
      <c r="E31" s="8" t="s">
        <v>47</v>
      </c>
      <c r="G31" s="7">
        <v>5</v>
      </c>
      <c r="I31" s="7">
        <v>15</v>
      </c>
    </row>
    <row r="32" spans="1:9">
      <c r="A32" s="8">
        <v>1190</v>
      </c>
      <c r="B32" t="s">
        <v>13</v>
      </c>
      <c r="C32" t="s">
        <v>28</v>
      </c>
      <c r="D32" s="8">
        <v>1190</v>
      </c>
      <c r="E32" s="8" t="s">
        <v>48</v>
      </c>
      <c r="G32" s="7">
        <v>10</v>
      </c>
      <c r="I32" s="7">
        <v>10</v>
      </c>
    </row>
    <row r="33" spans="1:9">
      <c r="A33" s="8">
        <v>1195</v>
      </c>
      <c r="B33" t="s">
        <v>13</v>
      </c>
      <c r="C33" t="s">
        <v>28</v>
      </c>
      <c r="D33" s="8">
        <v>1195</v>
      </c>
      <c r="E33" s="8" t="s">
        <v>49</v>
      </c>
      <c r="G33" s="7">
        <v>10</v>
      </c>
      <c r="I33" s="7">
        <v>10</v>
      </c>
    </row>
    <row r="34" spans="1:9">
      <c r="A34" s="8">
        <v>1200</v>
      </c>
      <c r="B34" t="s">
        <v>13</v>
      </c>
      <c r="C34" t="s">
        <v>28</v>
      </c>
      <c r="D34" s="8">
        <v>1200</v>
      </c>
      <c r="E34" s="8" t="s">
        <v>50</v>
      </c>
      <c r="G34" s="7">
        <v>10</v>
      </c>
      <c r="I34" s="7">
        <v>20</v>
      </c>
    </row>
    <row r="35" spans="1:9">
      <c r="A35" s="8">
        <v>1205</v>
      </c>
      <c r="B35" t="s">
        <v>13</v>
      </c>
      <c r="C35" t="s">
        <v>28</v>
      </c>
      <c r="D35" s="8">
        <v>1205</v>
      </c>
      <c r="E35" s="8" t="s">
        <v>51</v>
      </c>
      <c r="G35" s="7">
        <v>10</v>
      </c>
      <c r="I35" s="7">
        <v>10</v>
      </c>
    </row>
    <row r="36" spans="1:9">
      <c r="A36" s="8">
        <v>1210</v>
      </c>
      <c r="B36" t="s">
        <v>13</v>
      </c>
      <c r="C36" t="s">
        <v>28</v>
      </c>
      <c r="D36" s="8">
        <v>1210</v>
      </c>
      <c r="E36" s="8" t="s">
        <v>52</v>
      </c>
      <c r="G36" s="7">
        <v>10</v>
      </c>
      <c r="I36" s="7">
        <v>10</v>
      </c>
    </row>
    <row r="37" spans="1:9">
      <c r="A37" s="8"/>
      <c r="D37" s="8"/>
      <c r="E37" s="8"/>
      <c r="I37" s="127"/>
    </row>
    <row r="38" spans="1:9">
      <c r="A38" s="8"/>
      <c r="D38" s="8"/>
      <c r="E38" s="8" t="s">
        <v>53</v>
      </c>
      <c r="I38" s="127"/>
    </row>
    <row r="39" spans="1:9">
      <c r="A39" s="8"/>
      <c r="D39" s="8"/>
      <c r="E39" s="11" t="s">
        <v>54</v>
      </c>
      <c r="I39" s="127"/>
    </row>
    <row r="40" spans="1:9">
      <c r="A40" s="8"/>
      <c r="D40" s="8"/>
      <c r="E40" s="8"/>
      <c r="I40" s="127"/>
    </row>
    <row r="41" spans="1:9">
      <c r="A41" s="8">
        <v>1245</v>
      </c>
      <c r="B41" t="s">
        <v>55</v>
      </c>
      <c r="C41" t="s">
        <v>14</v>
      </c>
      <c r="D41" s="8">
        <v>1245</v>
      </c>
      <c r="E41" s="8" t="s">
        <v>15</v>
      </c>
      <c r="G41" s="7">
        <v>26.083333333333332</v>
      </c>
      <c r="I41" s="7">
        <v>42</v>
      </c>
    </row>
    <row r="42" spans="1:9">
      <c r="A42" s="8">
        <v>1260</v>
      </c>
      <c r="B42" t="s">
        <v>55</v>
      </c>
      <c r="C42" t="s">
        <v>16</v>
      </c>
      <c r="D42" s="8">
        <v>1260</v>
      </c>
      <c r="E42" s="8" t="s">
        <v>56</v>
      </c>
      <c r="G42" s="9" t="s">
        <v>18</v>
      </c>
      <c r="H42" s="9"/>
      <c r="I42" s="127" t="s">
        <v>18</v>
      </c>
    </row>
    <row r="43" spans="1:9">
      <c r="A43" s="8">
        <v>1265</v>
      </c>
      <c r="B43" t="s">
        <v>55</v>
      </c>
      <c r="C43" t="s">
        <v>16</v>
      </c>
      <c r="D43" s="8">
        <v>1265</v>
      </c>
      <c r="E43" s="8" t="s">
        <v>57</v>
      </c>
      <c r="G43" s="9" t="s">
        <v>18</v>
      </c>
      <c r="H43" s="9"/>
      <c r="I43" s="127" t="s">
        <v>18</v>
      </c>
    </row>
    <row r="44" spans="1:9">
      <c r="A44" s="8">
        <v>1270</v>
      </c>
      <c r="B44" t="s">
        <v>55</v>
      </c>
      <c r="C44" t="s">
        <v>16</v>
      </c>
      <c r="D44" s="8">
        <v>1270</v>
      </c>
      <c r="E44" s="8" t="s">
        <v>58</v>
      </c>
      <c r="G44" s="9" t="s">
        <v>18</v>
      </c>
      <c r="H44" s="9"/>
      <c r="I44" s="127" t="s">
        <v>18</v>
      </c>
    </row>
    <row r="45" spans="1:9">
      <c r="A45" s="8">
        <v>1280</v>
      </c>
      <c r="B45" t="s">
        <v>55</v>
      </c>
      <c r="C45" t="s">
        <v>16</v>
      </c>
      <c r="D45" s="8">
        <v>1280</v>
      </c>
      <c r="E45" s="8" t="s">
        <v>59</v>
      </c>
      <c r="G45" s="9" t="s">
        <v>18</v>
      </c>
      <c r="H45" s="9"/>
      <c r="I45" s="127" t="s">
        <v>18</v>
      </c>
    </row>
    <row r="46" spans="1:9">
      <c r="A46" s="8">
        <v>1285</v>
      </c>
      <c r="B46" t="s">
        <v>55</v>
      </c>
      <c r="C46" t="s">
        <v>16</v>
      </c>
      <c r="D46" s="8">
        <v>1285</v>
      </c>
      <c r="E46" s="8" t="s">
        <v>21</v>
      </c>
      <c r="G46" s="9" t="s">
        <v>18</v>
      </c>
      <c r="H46" s="9"/>
      <c r="I46" s="127" t="s">
        <v>18</v>
      </c>
    </row>
    <row r="47" spans="1:9">
      <c r="A47" s="8">
        <v>1290</v>
      </c>
      <c r="B47" t="s">
        <v>55</v>
      </c>
      <c r="C47" t="s">
        <v>60</v>
      </c>
      <c r="D47" s="8">
        <v>1290</v>
      </c>
      <c r="E47" s="8" t="s">
        <v>61</v>
      </c>
      <c r="G47" s="7">
        <v>28</v>
      </c>
      <c r="I47" s="7">
        <v>40</v>
      </c>
    </row>
    <row r="48" spans="1:9">
      <c r="A48" s="8">
        <v>1295</v>
      </c>
      <c r="B48" t="s">
        <v>55</v>
      </c>
      <c r="C48" t="s">
        <v>62</v>
      </c>
      <c r="D48" s="8">
        <v>1295</v>
      </c>
      <c r="E48" s="8" t="s">
        <v>63</v>
      </c>
      <c r="G48" s="7">
        <v>40</v>
      </c>
      <c r="I48" s="7">
        <v>40</v>
      </c>
    </row>
    <row r="49" spans="1:9">
      <c r="A49" s="8">
        <v>1300</v>
      </c>
      <c r="B49" t="s">
        <v>55</v>
      </c>
      <c r="C49" t="s">
        <v>64</v>
      </c>
      <c r="D49" s="8">
        <v>1300</v>
      </c>
      <c r="E49" s="8" t="s">
        <v>65</v>
      </c>
      <c r="G49" s="7">
        <v>30</v>
      </c>
      <c r="I49" s="7">
        <v>40</v>
      </c>
    </row>
    <row r="50" spans="1:9">
      <c r="A50" s="8">
        <v>1310</v>
      </c>
      <c r="B50" t="s">
        <v>55</v>
      </c>
      <c r="C50" t="s">
        <v>64</v>
      </c>
      <c r="D50" s="8">
        <v>1310</v>
      </c>
      <c r="E50" s="8" t="s">
        <v>66</v>
      </c>
      <c r="G50" s="7">
        <v>40</v>
      </c>
      <c r="I50" s="7">
        <v>40</v>
      </c>
    </row>
    <row r="51" spans="1:9">
      <c r="A51" s="8">
        <v>1315</v>
      </c>
      <c r="B51" t="s">
        <v>55</v>
      </c>
      <c r="C51" t="s">
        <v>28</v>
      </c>
      <c r="D51" s="8">
        <v>1315</v>
      </c>
      <c r="E51" s="8" t="s">
        <v>67</v>
      </c>
      <c r="G51" s="7">
        <v>35</v>
      </c>
      <c r="I51" s="7">
        <v>40</v>
      </c>
    </row>
    <row r="52" spans="1:9">
      <c r="A52" s="8">
        <v>1320</v>
      </c>
      <c r="B52" t="s">
        <v>55</v>
      </c>
      <c r="C52" t="s">
        <v>60</v>
      </c>
      <c r="D52" s="8">
        <v>1320</v>
      </c>
      <c r="E52" s="8" t="s">
        <v>68</v>
      </c>
      <c r="G52" s="7">
        <v>66.666666666666671</v>
      </c>
      <c r="I52" s="7">
        <v>30</v>
      </c>
    </row>
    <row r="53" spans="1:9">
      <c r="A53" s="8">
        <v>1330</v>
      </c>
      <c r="B53" t="s">
        <v>55</v>
      </c>
      <c r="C53" t="s">
        <v>64</v>
      </c>
      <c r="D53" s="8">
        <v>1330</v>
      </c>
      <c r="E53" s="8" t="s">
        <v>69</v>
      </c>
      <c r="G53" s="7">
        <v>30</v>
      </c>
      <c r="I53" s="7">
        <v>30</v>
      </c>
    </row>
    <row r="54" spans="1:9">
      <c r="A54" s="8">
        <v>1345</v>
      </c>
      <c r="B54" t="s">
        <v>55</v>
      </c>
      <c r="C54" t="s">
        <v>60</v>
      </c>
      <c r="D54" s="8">
        <v>1345</v>
      </c>
      <c r="E54" s="8" t="s">
        <v>70</v>
      </c>
      <c r="G54" s="7">
        <v>40</v>
      </c>
      <c r="I54" s="7">
        <v>60</v>
      </c>
    </row>
    <row r="55" spans="1:9">
      <c r="A55" s="8">
        <v>1350</v>
      </c>
      <c r="B55" t="s">
        <v>55</v>
      </c>
      <c r="C55" t="s">
        <v>60</v>
      </c>
      <c r="D55" s="8">
        <v>1350</v>
      </c>
      <c r="E55" s="8" t="s">
        <v>71</v>
      </c>
      <c r="G55" s="7">
        <v>40</v>
      </c>
      <c r="I55" s="7">
        <v>60</v>
      </c>
    </row>
    <row r="56" spans="1:9">
      <c r="A56" s="5">
        <v>1353</v>
      </c>
      <c r="B56" s="6" t="s">
        <v>55</v>
      </c>
      <c r="C56" s="90" t="s">
        <v>64</v>
      </c>
      <c r="D56" s="5">
        <v>1353</v>
      </c>
      <c r="E56" s="5" t="s">
        <v>72</v>
      </c>
      <c r="F56" s="6"/>
      <c r="G56" s="7">
        <v>30</v>
      </c>
      <c r="H56" s="6"/>
      <c r="I56" s="7">
        <v>50</v>
      </c>
    </row>
    <row r="57" spans="1:9">
      <c r="A57" s="5">
        <v>1355</v>
      </c>
      <c r="B57" s="6" t="s">
        <v>55</v>
      </c>
      <c r="C57" s="6" t="s">
        <v>60</v>
      </c>
      <c r="D57" s="5">
        <v>1355</v>
      </c>
      <c r="E57" s="5" t="s">
        <v>73</v>
      </c>
      <c r="F57" s="6"/>
      <c r="G57" s="7">
        <v>30</v>
      </c>
      <c r="H57" s="6"/>
      <c r="I57" s="7">
        <v>25</v>
      </c>
    </row>
    <row r="58" spans="1:9">
      <c r="A58" s="8">
        <v>1360</v>
      </c>
      <c r="B58" t="s">
        <v>55</v>
      </c>
      <c r="C58" t="s">
        <v>64</v>
      </c>
      <c r="D58" s="8">
        <v>1360</v>
      </c>
      <c r="E58" s="8" t="s">
        <v>74</v>
      </c>
      <c r="G58" s="7">
        <v>30</v>
      </c>
      <c r="I58" s="7">
        <v>60</v>
      </c>
    </row>
    <row r="59" spans="1:9">
      <c r="A59" s="8">
        <v>1365</v>
      </c>
      <c r="B59" t="s">
        <v>55</v>
      </c>
      <c r="C59" t="s">
        <v>60</v>
      </c>
      <c r="D59" s="8">
        <v>1365</v>
      </c>
      <c r="E59" s="8" t="s">
        <v>75</v>
      </c>
      <c r="G59" s="7">
        <v>5</v>
      </c>
      <c r="I59" s="7">
        <v>20</v>
      </c>
    </row>
    <row r="60" spans="1:9">
      <c r="A60" s="8">
        <v>1375</v>
      </c>
      <c r="B60" t="s">
        <v>55</v>
      </c>
      <c r="C60" t="s">
        <v>64</v>
      </c>
      <c r="D60" s="8">
        <v>1375</v>
      </c>
      <c r="E60" s="8" t="s">
        <v>76</v>
      </c>
      <c r="G60" s="7">
        <v>20</v>
      </c>
      <c r="I60" s="7">
        <v>40</v>
      </c>
    </row>
    <row r="61" spans="1:9">
      <c r="A61" s="8">
        <v>1380</v>
      </c>
      <c r="B61" t="s">
        <v>55</v>
      </c>
      <c r="C61" t="s">
        <v>62</v>
      </c>
      <c r="D61" s="8">
        <v>1380</v>
      </c>
      <c r="E61" s="8" t="s">
        <v>77</v>
      </c>
      <c r="G61" s="7">
        <v>5</v>
      </c>
      <c r="I61" s="7">
        <v>25</v>
      </c>
    </row>
    <row r="62" spans="1:9">
      <c r="A62" s="8">
        <v>1385</v>
      </c>
      <c r="B62" t="s">
        <v>55</v>
      </c>
      <c r="C62" t="s">
        <v>62</v>
      </c>
      <c r="D62" s="8">
        <v>1385</v>
      </c>
      <c r="E62" s="8" t="s">
        <v>78</v>
      </c>
      <c r="G62" s="7">
        <v>66.666666666666671</v>
      </c>
      <c r="I62" s="7">
        <v>25</v>
      </c>
    </row>
    <row r="63" spans="1:9">
      <c r="A63" s="8">
        <v>1390</v>
      </c>
      <c r="B63" t="s">
        <v>55</v>
      </c>
      <c r="C63" t="s">
        <v>62</v>
      </c>
      <c r="D63" s="8">
        <v>1390</v>
      </c>
      <c r="E63" s="8" t="s">
        <v>79</v>
      </c>
      <c r="G63" s="7">
        <v>25</v>
      </c>
      <c r="I63" s="7">
        <v>25</v>
      </c>
    </row>
    <row r="64" spans="1:9">
      <c r="A64" s="8">
        <v>1395</v>
      </c>
      <c r="B64" t="s">
        <v>55</v>
      </c>
      <c r="C64" t="s">
        <v>64</v>
      </c>
      <c r="D64" s="8">
        <v>1395</v>
      </c>
      <c r="E64" s="8" t="s">
        <v>80</v>
      </c>
      <c r="G64" s="7">
        <v>30</v>
      </c>
      <c r="I64" s="7">
        <v>25</v>
      </c>
    </row>
    <row r="65" spans="1:9">
      <c r="A65" s="8">
        <v>1400</v>
      </c>
      <c r="B65" t="s">
        <v>55</v>
      </c>
      <c r="C65" t="s">
        <v>64</v>
      </c>
      <c r="D65" s="8">
        <v>1400</v>
      </c>
      <c r="E65" s="8" t="s">
        <v>81</v>
      </c>
      <c r="G65" s="7">
        <v>20</v>
      </c>
      <c r="I65" s="7">
        <v>25</v>
      </c>
    </row>
    <row r="66" spans="1:9">
      <c r="A66" s="8">
        <v>1405</v>
      </c>
      <c r="B66" t="s">
        <v>55</v>
      </c>
      <c r="C66" t="s">
        <v>64</v>
      </c>
      <c r="D66" s="8">
        <v>1405</v>
      </c>
      <c r="E66" s="8" t="s">
        <v>82</v>
      </c>
      <c r="G66" s="7">
        <v>66.666666666666671</v>
      </c>
      <c r="I66" s="7">
        <v>25</v>
      </c>
    </row>
    <row r="67" spans="1:9">
      <c r="A67" s="8">
        <v>1410</v>
      </c>
      <c r="B67" t="s">
        <v>55</v>
      </c>
      <c r="C67" t="s">
        <v>64</v>
      </c>
      <c r="D67" s="8">
        <v>1410</v>
      </c>
      <c r="E67" s="8" t="s">
        <v>83</v>
      </c>
      <c r="G67" s="7">
        <v>66.666666666666671</v>
      </c>
      <c r="I67" s="7">
        <v>25</v>
      </c>
    </row>
    <row r="68" spans="1:9">
      <c r="A68" s="8">
        <v>1430</v>
      </c>
      <c r="B68" t="s">
        <v>55</v>
      </c>
      <c r="C68" t="s">
        <v>60</v>
      </c>
      <c r="D68" s="8">
        <v>1430</v>
      </c>
      <c r="E68" s="8" t="s">
        <v>84</v>
      </c>
      <c r="G68" s="7">
        <v>20</v>
      </c>
      <c r="I68" s="7">
        <v>25</v>
      </c>
    </row>
    <row r="69" spans="1:9">
      <c r="A69" s="8">
        <v>1440</v>
      </c>
      <c r="B69" t="s">
        <v>55</v>
      </c>
      <c r="C69" t="s">
        <v>64</v>
      </c>
      <c r="D69" s="8">
        <v>1440</v>
      </c>
      <c r="E69" s="8" t="s">
        <v>85</v>
      </c>
      <c r="G69" s="7">
        <v>25</v>
      </c>
      <c r="I69" s="7">
        <v>25</v>
      </c>
    </row>
    <row r="70" spans="1:9">
      <c r="A70" s="8">
        <v>1460</v>
      </c>
      <c r="B70" t="s">
        <v>55</v>
      </c>
      <c r="C70" t="s">
        <v>28</v>
      </c>
      <c r="D70" s="8">
        <v>1460</v>
      </c>
      <c r="E70" s="8" t="s">
        <v>47</v>
      </c>
      <c r="G70" s="7">
        <v>15</v>
      </c>
      <c r="I70" s="7">
        <v>15</v>
      </c>
    </row>
    <row r="71" spans="1:9">
      <c r="A71" s="8">
        <v>1470</v>
      </c>
      <c r="B71" t="s">
        <v>55</v>
      </c>
      <c r="C71" t="s">
        <v>28</v>
      </c>
      <c r="D71" s="8">
        <v>1470</v>
      </c>
      <c r="E71" s="8" t="s">
        <v>48</v>
      </c>
      <c r="G71" s="7">
        <v>10</v>
      </c>
      <c r="I71" s="7">
        <v>10</v>
      </c>
    </row>
    <row r="72" spans="1:9">
      <c r="A72" s="8">
        <v>1475</v>
      </c>
      <c r="B72" t="s">
        <v>55</v>
      </c>
      <c r="C72" t="s">
        <v>28</v>
      </c>
      <c r="D72" s="8">
        <v>1475</v>
      </c>
      <c r="E72" s="8" t="s">
        <v>86</v>
      </c>
      <c r="G72" s="7">
        <v>5</v>
      </c>
      <c r="I72" s="7">
        <v>10</v>
      </c>
    </row>
    <row r="73" spans="1:9">
      <c r="A73" s="8">
        <v>1480</v>
      </c>
      <c r="B73" t="s">
        <v>55</v>
      </c>
      <c r="C73" t="s">
        <v>28</v>
      </c>
      <c r="D73" s="8">
        <v>1480</v>
      </c>
      <c r="E73" s="8" t="s">
        <v>50</v>
      </c>
      <c r="G73" s="7">
        <v>20</v>
      </c>
      <c r="I73" s="7">
        <v>20</v>
      </c>
    </row>
    <row r="74" spans="1:9">
      <c r="A74" s="8">
        <v>1485</v>
      </c>
      <c r="B74" t="s">
        <v>55</v>
      </c>
      <c r="C74" t="s">
        <v>28</v>
      </c>
      <c r="D74" s="8">
        <v>1485</v>
      </c>
      <c r="E74" s="8" t="s">
        <v>51</v>
      </c>
      <c r="G74" s="7">
        <v>25</v>
      </c>
      <c r="I74" s="7">
        <v>10</v>
      </c>
    </row>
    <row r="75" spans="1:9">
      <c r="A75" s="8">
        <v>1490</v>
      </c>
      <c r="B75" t="s">
        <v>55</v>
      </c>
      <c r="C75" t="s">
        <v>28</v>
      </c>
      <c r="D75" s="8">
        <v>1490</v>
      </c>
      <c r="E75" s="8" t="s">
        <v>87</v>
      </c>
      <c r="G75" s="7">
        <v>66.666666666666671</v>
      </c>
      <c r="I75" s="7">
        <v>10</v>
      </c>
    </row>
    <row r="76" spans="1:9">
      <c r="A76" s="8">
        <v>1525</v>
      </c>
      <c r="B76" t="s">
        <v>55</v>
      </c>
      <c r="C76" t="s">
        <v>64</v>
      </c>
      <c r="D76" s="8">
        <v>1525</v>
      </c>
      <c r="E76" s="8" t="s">
        <v>88</v>
      </c>
      <c r="G76" s="7">
        <v>25</v>
      </c>
      <c r="I76" s="7">
        <v>50</v>
      </c>
    </row>
    <row r="77" spans="1:9">
      <c r="A77" s="8">
        <v>1530</v>
      </c>
      <c r="B77" t="s">
        <v>55</v>
      </c>
      <c r="C77" t="s">
        <v>64</v>
      </c>
      <c r="D77" s="8">
        <v>1530</v>
      </c>
      <c r="E77" s="8" t="s">
        <v>89</v>
      </c>
      <c r="G77" s="7">
        <v>25</v>
      </c>
      <c r="I77" s="7">
        <v>50</v>
      </c>
    </row>
    <row r="78" spans="1:9">
      <c r="A78" s="8">
        <v>1555</v>
      </c>
      <c r="B78" t="s">
        <v>55</v>
      </c>
      <c r="C78" t="s">
        <v>28</v>
      </c>
      <c r="D78" s="8">
        <v>1555</v>
      </c>
      <c r="E78" s="8" t="s">
        <v>90</v>
      </c>
      <c r="G78" s="7">
        <v>5</v>
      </c>
      <c r="I78" s="7">
        <v>7</v>
      </c>
    </row>
    <row r="79" spans="1:9">
      <c r="A79" s="8">
        <v>1585</v>
      </c>
      <c r="B79" t="s">
        <v>55</v>
      </c>
      <c r="C79" t="s">
        <v>28</v>
      </c>
      <c r="D79" s="8">
        <v>1585</v>
      </c>
      <c r="E79" s="8" t="s">
        <v>91</v>
      </c>
      <c r="G79" s="7">
        <v>3</v>
      </c>
      <c r="I79" s="7">
        <v>4</v>
      </c>
    </row>
    <row r="80" spans="1:9">
      <c r="A80" s="8">
        <v>1590</v>
      </c>
      <c r="B80" t="s">
        <v>55</v>
      </c>
      <c r="C80" t="s">
        <v>28</v>
      </c>
      <c r="D80" s="8">
        <v>1590</v>
      </c>
      <c r="E80" s="8" t="s">
        <v>92</v>
      </c>
      <c r="G80" s="7">
        <v>8</v>
      </c>
      <c r="I80" s="7">
        <v>8</v>
      </c>
    </row>
    <row r="81" spans="1:9">
      <c r="A81" s="8"/>
      <c r="D81" s="8"/>
      <c r="E81" s="8"/>
      <c r="I81" s="127"/>
    </row>
    <row r="82" spans="1:9">
      <c r="A82" s="8"/>
      <c r="D82" s="8"/>
      <c r="E82" s="8" t="s">
        <v>18</v>
      </c>
      <c r="I82" s="127"/>
    </row>
    <row r="83" spans="1:9">
      <c r="A83" s="8"/>
      <c r="D83" s="8"/>
      <c r="E83" s="11" t="s">
        <v>54</v>
      </c>
      <c r="I83" s="127"/>
    </row>
    <row r="84" spans="1:9">
      <c r="A84" s="8"/>
      <c r="D84" s="8"/>
      <c r="E84" s="8"/>
      <c r="I84" s="127"/>
    </row>
    <row r="85" spans="1:9">
      <c r="A85" s="8">
        <v>1605</v>
      </c>
      <c r="B85" t="s">
        <v>93</v>
      </c>
      <c r="C85" t="s">
        <v>14</v>
      </c>
      <c r="D85" s="8">
        <v>1605</v>
      </c>
      <c r="E85" s="8" t="s">
        <v>15</v>
      </c>
      <c r="G85" s="7">
        <v>66.67</v>
      </c>
      <c r="I85" s="7">
        <v>42</v>
      </c>
    </row>
    <row r="86" spans="1:9">
      <c r="A86" s="8">
        <v>1607</v>
      </c>
      <c r="B86" t="s">
        <v>93</v>
      </c>
      <c r="C86" t="s">
        <v>16</v>
      </c>
      <c r="D86" s="8">
        <v>1607</v>
      </c>
      <c r="E86" s="8" t="s">
        <v>94</v>
      </c>
      <c r="G86" s="9" t="s">
        <v>18</v>
      </c>
      <c r="I86" s="127" t="s">
        <v>18</v>
      </c>
    </row>
    <row r="87" spans="1:9">
      <c r="A87" s="8">
        <v>1612</v>
      </c>
      <c r="B87" t="s">
        <v>93</v>
      </c>
      <c r="C87" t="s">
        <v>28</v>
      </c>
      <c r="D87" s="8">
        <v>1612</v>
      </c>
      <c r="E87" s="8" t="s">
        <v>67</v>
      </c>
      <c r="G87" s="7">
        <v>30</v>
      </c>
      <c r="I87" s="7">
        <v>40</v>
      </c>
    </row>
    <row r="88" spans="1:9">
      <c r="A88" s="8">
        <v>1613</v>
      </c>
      <c r="B88" t="s">
        <v>93</v>
      </c>
      <c r="C88" t="s">
        <v>95</v>
      </c>
      <c r="D88" s="8">
        <v>1613</v>
      </c>
      <c r="E88" s="8" t="s">
        <v>96</v>
      </c>
      <c r="G88" s="7">
        <v>50</v>
      </c>
      <c r="I88" s="7">
        <v>60</v>
      </c>
    </row>
    <row r="89" spans="1:9">
      <c r="A89" s="8">
        <v>1614</v>
      </c>
      <c r="B89" t="s">
        <v>93</v>
      </c>
      <c r="C89" t="s">
        <v>95</v>
      </c>
      <c r="D89" s="8">
        <v>1614</v>
      </c>
      <c r="E89" s="8" t="s">
        <v>39</v>
      </c>
      <c r="G89" s="7">
        <v>25</v>
      </c>
      <c r="I89" s="7">
        <v>50</v>
      </c>
    </row>
    <row r="90" spans="1:9">
      <c r="A90" s="8">
        <v>1615</v>
      </c>
      <c r="B90" t="s">
        <v>93</v>
      </c>
      <c r="C90" t="s">
        <v>95</v>
      </c>
      <c r="D90" s="8">
        <v>1615</v>
      </c>
      <c r="E90" s="8" t="s">
        <v>40</v>
      </c>
      <c r="G90" s="7">
        <v>25</v>
      </c>
      <c r="I90" s="7">
        <v>30</v>
      </c>
    </row>
    <row r="91" spans="1:9">
      <c r="A91" s="8">
        <v>1618</v>
      </c>
      <c r="B91" t="s">
        <v>93</v>
      </c>
      <c r="C91" t="s">
        <v>95</v>
      </c>
      <c r="D91" s="8">
        <v>1618</v>
      </c>
      <c r="E91" s="8" t="s">
        <v>97</v>
      </c>
      <c r="G91" s="7">
        <v>25</v>
      </c>
      <c r="I91" s="7">
        <v>30</v>
      </c>
    </row>
    <row r="92" spans="1:9">
      <c r="A92" s="8">
        <v>1620</v>
      </c>
      <c r="B92" t="s">
        <v>93</v>
      </c>
      <c r="C92" t="s">
        <v>28</v>
      </c>
      <c r="D92" s="8">
        <v>1620</v>
      </c>
      <c r="E92" s="8" t="s">
        <v>51</v>
      </c>
      <c r="G92" s="7">
        <v>10</v>
      </c>
      <c r="I92" s="7">
        <v>10</v>
      </c>
    </row>
    <row r="93" spans="1:9">
      <c r="A93" s="8">
        <v>1621</v>
      </c>
      <c r="B93" t="s">
        <v>93</v>
      </c>
      <c r="C93" t="s">
        <v>28</v>
      </c>
      <c r="D93" s="8">
        <v>1621</v>
      </c>
      <c r="E93" s="8" t="s">
        <v>98</v>
      </c>
      <c r="G93" s="7">
        <v>10</v>
      </c>
      <c r="I93" s="7">
        <v>7</v>
      </c>
    </row>
    <row r="94" spans="1:9">
      <c r="A94" s="8">
        <v>1622</v>
      </c>
      <c r="B94" t="s">
        <v>93</v>
      </c>
      <c r="C94" t="s">
        <v>28</v>
      </c>
      <c r="D94" s="8">
        <v>1622</v>
      </c>
      <c r="E94" s="8" t="s">
        <v>50</v>
      </c>
      <c r="G94" s="7">
        <v>10</v>
      </c>
      <c r="I94" s="7">
        <v>20</v>
      </c>
    </row>
    <row r="95" spans="1:9">
      <c r="A95" s="8">
        <v>1623</v>
      </c>
      <c r="B95" t="s">
        <v>93</v>
      </c>
      <c r="C95" t="s">
        <v>28</v>
      </c>
      <c r="D95" s="8">
        <v>1623</v>
      </c>
      <c r="E95" s="8" t="s">
        <v>99</v>
      </c>
      <c r="G95" s="7">
        <v>10</v>
      </c>
      <c r="I95" s="7">
        <v>10</v>
      </c>
    </row>
    <row r="96" spans="1:9">
      <c r="A96" s="8"/>
      <c r="D96" s="8"/>
      <c r="E96" s="8"/>
      <c r="I96" s="7"/>
    </row>
    <row r="97" spans="1:9">
      <c r="A97" s="8"/>
      <c r="D97" s="8"/>
      <c r="E97" s="8" t="s">
        <v>18</v>
      </c>
      <c r="I97" s="7"/>
    </row>
    <row r="98" spans="1:9">
      <c r="A98" s="8"/>
      <c r="D98" s="8"/>
      <c r="E98" s="11" t="s">
        <v>54</v>
      </c>
      <c r="I98" s="7"/>
    </row>
    <row r="99" spans="1:9">
      <c r="A99" s="8"/>
      <c r="D99" s="8"/>
      <c r="E99" s="8"/>
      <c r="I99" s="7"/>
    </row>
    <row r="100" spans="1:9">
      <c r="A100" s="5">
        <v>3255</v>
      </c>
      <c r="B100" s="6" t="s">
        <v>100</v>
      </c>
      <c r="C100" s="6" t="s">
        <v>14</v>
      </c>
      <c r="D100" s="5">
        <v>3255</v>
      </c>
      <c r="E100" s="5" t="s">
        <v>101</v>
      </c>
      <c r="F100" s="5" t="s">
        <v>102</v>
      </c>
      <c r="G100" s="9" t="s">
        <v>18</v>
      </c>
      <c r="H100" s="5"/>
      <c r="I100" s="7">
        <v>42</v>
      </c>
    </row>
    <row r="101" spans="1:9">
      <c r="A101" s="8">
        <v>3270</v>
      </c>
      <c r="B101" s="6" t="s">
        <v>100</v>
      </c>
      <c r="C101" t="s">
        <v>24</v>
      </c>
      <c r="D101" s="8">
        <v>3270</v>
      </c>
      <c r="E101" s="8" t="s">
        <v>103</v>
      </c>
      <c r="F101" s="8">
        <v>1055</v>
      </c>
      <c r="G101" s="7">
        <v>40</v>
      </c>
      <c r="H101" s="8"/>
      <c r="I101" s="7">
        <v>50</v>
      </c>
    </row>
    <row r="102" spans="1:9">
      <c r="A102" s="8">
        <v>3280</v>
      </c>
      <c r="B102" s="6" t="s">
        <v>100</v>
      </c>
      <c r="C102" t="s">
        <v>28</v>
      </c>
      <c r="D102" s="8">
        <v>3280</v>
      </c>
      <c r="E102" s="8" t="s">
        <v>104</v>
      </c>
      <c r="F102" s="8">
        <v>1065</v>
      </c>
      <c r="G102" s="7">
        <v>35</v>
      </c>
      <c r="H102" s="8"/>
      <c r="I102" s="7">
        <v>50</v>
      </c>
    </row>
    <row r="103" spans="1:9">
      <c r="A103" s="8">
        <v>3295</v>
      </c>
      <c r="B103" s="6" t="s">
        <v>100</v>
      </c>
      <c r="C103" t="s">
        <v>22</v>
      </c>
      <c r="D103" s="8">
        <v>3295</v>
      </c>
      <c r="E103" s="8" t="s">
        <v>105</v>
      </c>
      <c r="F103" s="8">
        <v>1080</v>
      </c>
      <c r="G103" s="7">
        <v>7</v>
      </c>
      <c r="H103" s="8"/>
      <c r="I103" s="7">
        <v>40</v>
      </c>
    </row>
    <row r="104" spans="1:9">
      <c r="A104" s="8">
        <v>3305</v>
      </c>
      <c r="B104" s="6" t="s">
        <v>100</v>
      </c>
      <c r="C104" t="s">
        <v>22</v>
      </c>
      <c r="D104" s="8">
        <v>3305</v>
      </c>
      <c r="E104" s="8" t="s">
        <v>106</v>
      </c>
      <c r="F104" s="8">
        <v>1090</v>
      </c>
      <c r="G104" s="7">
        <v>50</v>
      </c>
      <c r="H104" s="8"/>
      <c r="I104" s="7">
        <v>60</v>
      </c>
    </row>
    <row r="105" spans="1:9">
      <c r="A105" s="8">
        <v>3320</v>
      </c>
      <c r="B105" s="6" t="s">
        <v>100</v>
      </c>
      <c r="C105" t="s">
        <v>24</v>
      </c>
      <c r="D105" s="8">
        <v>3320</v>
      </c>
      <c r="E105" s="8" t="s">
        <v>107</v>
      </c>
      <c r="F105" s="8">
        <v>1105</v>
      </c>
      <c r="G105" s="7">
        <v>5</v>
      </c>
      <c r="H105" s="8"/>
      <c r="I105" s="7">
        <v>25</v>
      </c>
    </row>
    <row r="106" spans="1:9">
      <c r="A106" s="8">
        <v>3330</v>
      </c>
      <c r="B106" s="6" t="s">
        <v>100</v>
      </c>
      <c r="C106" t="s">
        <v>24</v>
      </c>
      <c r="D106" s="8">
        <v>3330</v>
      </c>
      <c r="E106" s="8" t="s">
        <v>108</v>
      </c>
      <c r="F106" s="8">
        <v>1115</v>
      </c>
      <c r="G106" s="7">
        <v>20</v>
      </c>
      <c r="H106" s="8"/>
      <c r="I106" s="7">
        <v>30</v>
      </c>
    </row>
    <row r="107" spans="1:9">
      <c r="A107" s="8">
        <v>3335</v>
      </c>
      <c r="B107" s="6" t="s">
        <v>100</v>
      </c>
      <c r="C107" t="s">
        <v>26</v>
      </c>
      <c r="D107" s="8">
        <v>3335</v>
      </c>
      <c r="E107" s="8" t="s">
        <v>109</v>
      </c>
      <c r="F107" s="8">
        <v>1120</v>
      </c>
      <c r="G107" s="7">
        <v>30</v>
      </c>
      <c r="H107" s="8"/>
      <c r="I107" s="7">
        <v>60</v>
      </c>
    </row>
    <row r="108" spans="1:9">
      <c r="A108" s="8">
        <v>3340</v>
      </c>
      <c r="B108" s="6" t="s">
        <v>100</v>
      </c>
      <c r="C108" t="s">
        <v>26</v>
      </c>
      <c r="D108" s="8">
        <v>3340</v>
      </c>
      <c r="E108" s="8" t="s">
        <v>110</v>
      </c>
      <c r="F108" s="8">
        <v>1125</v>
      </c>
      <c r="G108" s="7">
        <v>40</v>
      </c>
      <c r="H108" s="8"/>
      <c r="I108" s="7">
        <v>60</v>
      </c>
    </row>
    <row r="109" spans="1:9">
      <c r="A109" s="8">
        <v>3345</v>
      </c>
      <c r="B109" s="6" t="s">
        <v>100</v>
      </c>
      <c r="C109" t="s">
        <v>26</v>
      </c>
      <c r="D109" s="8">
        <v>3345</v>
      </c>
      <c r="E109" s="8" t="s">
        <v>111</v>
      </c>
      <c r="F109" s="8">
        <v>1130</v>
      </c>
      <c r="G109" s="7">
        <v>40</v>
      </c>
      <c r="H109" s="8"/>
      <c r="I109" s="7">
        <v>50</v>
      </c>
    </row>
    <row r="110" spans="1:9">
      <c r="A110" s="8">
        <v>3360</v>
      </c>
      <c r="B110" s="6" t="s">
        <v>100</v>
      </c>
      <c r="C110" t="s">
        <v>26</v>
      </c>
      <c r="D110" s="8">
        <v>3360</v>
      </c>
      <c r="E110" s="8" t="s">
        <v>112</v>
      </c>
      <c r="F110" s="8">
        <v>1145</v>
      </c>
      <c r="G110" s="7">
        <v>35</v>
      </c>
      <c r="H110" s="8"/>
      <c r="I110" s="7">
        <v>35</v>
      </c>
    </row>
    <row r="111" spans="1:9">
      <c r="A111" s="8">
        <v>3370</v>
      </c>
      <c r="B111" s="6" t="s">
        <v>100</v>
      </c>
      <c r="C111" t="s">
        <v>14</v>
      </c>
      <c r="D111" s="8">
        <v>3370</v>
      </c>
      <c r="E111" s="8" t="s">
        <v>113</v>
      </c>
      <c r="F111" s="5">
        <v>1155</v>
      </c>
      <c r="G111" s="7">
        <v>0</v>
      </c>
      <c r="H111" s="5"/>
      <c r="I111" s="7" t="s">
        <v>18</v>
      </c>
    </row>
    <row r="112" spans="1:9">
      <c r="A112" s="8">
        <v>3415</v>
      </c>
      <c r="B112" s="6" t="s">
        <v>100</v>
      </c>
      <c r="C112" t="s">
        <v>28</v>
      </c>
      <c r="D112" s="8">
        <v>3415</v>
      </c>
      <c r="E112" s="8" t="s">
        <v>114</v>
      </c>
      <c r="F112" s="8">
        <v>1200</v>
      </c>
      <c r="G112" s="7">
        <v>10</v>
      </c>
      <c r="H112" s="8"/>
      <c r="I112" s="7">
        <v>20</v>
      </c>
    </row>
    <row r="113" spans="1:9">
      <c r="A113" s="8">
        <v>3420</v>
      </c>
      <c r="B113" s="6" t="s">
        <v>100</v>
      </c>
      <c r="C113" t="s">
        <v>28</v>
      </c>
      <c r="D113" s="8">
        <v>3420</v>
      </c>
      <c r="E113" s="8" t="s">
        <v>115</v>
      </c>
      <c r="F113" s="8">
        <v>1205</v>
      </c>
      <c r="G113" s="7">
        <v>10</v>
      </c>
      <c r="H113" s="8"/>
      <c r="I113" s="7">
        <v>10</v>
      </c>
    </row>
    <row r="114" spans="1:9">
      <c r="A114" s="5">
        <v>3435</v>
      </c>
      <c r="B114" s="6" t="s">
        <v>100</v>
      </c>
      <c r="C114" t="s">
        <v>26</v>
      </c>
      <c r="D114" s="5">
        <v>3435</v>
      </c>
      <c r="E114" s="5" t="s">
        <v>116</v>
      </c>
      <c r="F114" s="5">
        <v>1130</v>
      </c>
      <c r="G114" s="7">
        <v>40</v>
      </c>
      <c r="H114" s="5"/>
      <c r="I114" s="7">
        <v>50</v>
      </c>
    </row>
    <row r="115" spans="1:9">
      <c r="A115" s="5">
        <v>3442</v>
      </c>
      <c r="B115" s="6" t="s">
        <v>100</v>
      </c>
      <c r="C115" t="s">
        <v>26</v>
      </c>
      <c r="D115" s="5">
        <v>3442</v>
      </c>
      <c r="E115" s="5" t="s">
        <v>117</v>
      </c>
      <c r="F115" s="5">
        <v>1130</v>
      </c>
      <c r="G115" s="7">
        <v>40</v>
      </c>
      <c r="H115" s="5"/>
      <c r="I115" s="7">
        <v>50</v>
      </c>
    </row>
    <row r="116" spans="1:9">
      <c r="A116" s="5">
        <v>3455</v>
      </c>
      <c r="B116" s="6" t="s">
        <v>100</v>
      </c>
      <c r="C116" t="s">
        <v>26</v>
      </c>
      <c r="D116" s="5">
        <v>3455</v>
      </c>
      <c r="E116" s="5" t="s">
        <v>118</v>
      </c>
      <c r="F116" s="5">
        <v>1135</v>
      </c>
      <c r="G116" s="7">
        <v>30</v>
      </c>
      <c r="H116" s="5"/>
      <c r="I116" s="7">
        <v>20</v>
      </c>
    </row>
    <row r="117" spans="1:9">
      <c r="A117" s="8">
        <v>3500</v>
      </c>
      <c r="B117" t="s">
        <v>119</v>
      </c>
      <c r="C117" t="s">
        <v>62</v>
      </c>
      <c r="D117" s="8">
        <v>3500</v>
      </c>
      <c r="E117" s="8" t="s">
        <v>120</v>
      </c>
      <c r="F117" s="8">
        <v>1295</v>
      </c>
      <c r="G117" s="7">
        <v>40</v>
      </c>
      <c r="H117" s="8"/>
      <c r="I117" s="7">
        <v>40</v>
      </c>
    </row>
    <row r="118" spans="1:9">
      <c r="A118" s="8">
        <v>3505</v>
      </c>
      <c r="B118" t="s">
        <v>119</v>
      </c>
      <c r="C118" t="s">
        <v>64</v>
      </c>
      <c r="D118" s="8">
        <v>3505</v>
      </c>
      <c r="E118" s="8" t="s">
        <v>121</v>
      </c>
      <c r="F118" s="8">
        <v>1300</v>
      </c>
      <c r="G118" s="7">
        <v>30</v>
      </c>
      <c r="H118" s="8"/>
      <c r="I118" s="7">
        <v>40</v>
      </c>
    </row>
    <row r="119" spans="1:9">
      <c r="A119" s="8">
        <v>3520</v>
      </c>
      <c r="B119" t="s">
        <v>119</v>
      </c>
      <c r="C119" t="s">
        <v>28</v>
      </c>
      <c r="D119" s="8">
        <v>3520</v>
      </c>
      <c r="E119" s="8" t="s">
        <v>122</v>
      </c>
      <c r="F119" s="8">
        <v>1315</v>
      </c>
      <c r="G119" s="7">
        <v>35</v>
      </c>
      <c r="H119" s="8"/>
      <c r="I119" s="7">
        <v>40</v>
      </c>
    </row>
    <row r="120" spans="1:9">
      <c r="A120" s="8">
        <v>3550</v>
      </c>
      <c r="B120" t="s">
        <v>119</v>
      </c>
      <c r="C120" t="s">
        <v>60</v>
      </c>
      <c r="D120" s="8">
        <v>3550</v>
      </c>
      <c r="E120" s="8" t="s">
        <v>123</v>
      </c>
      <c r="F120" s="8">
        <v>1345</v>
      </c>
      <c r="G120" s="7">
        <v>40</v>
      </c>
      <c r="H120" s="8"/>
      <c r="I120" s="7">
        <v>60</v>
      </c>
    </row>
    <row r="121" spans="1:9">
      <c r="A121" s="8">
        <v>3555</v>
      </c>
      <c r="B121" t="s">
        <v>119</v>
      </c>
      <c r="C121" t="s">
        <v>60</v>
      </c>
      <c r="D121" s="8">
        <v>3555</v>
      </c>
      <c r="E121" s="8" t="s">
        <v>124</v>
      </c>
      <c r="F121" s="8">
        <v>1350</v>
      </c>
      <c r="G121" s="7">
        <v>40</v>
      </c>
      <c r="H121" s="8"/>
      <c r="I121" s="7">
        <v>60</v>
      </c>
    </row>
    <row r="122" spans="1:9">
      <c r="A122" s="8">
        <v>3557</v>
      </c>
      <c r="B122" t="s">
        <v>119</v>
      </c>
      <c r="C122" s="77" t="s">
        <v>64</v>
      </c>
      <c r="D122" s="8">
        <v>3557</v>
      </c>
      <c r="E122" s="8" t="s">
        <v>125</v>
      </c>
      <c r="F122" s="8">
        <v>1353</v>
      </c>
      <c r="G122" s="7">
        <v>30</v>
      </c>
      <c r="H122" s="8"/>
      <c r="I122" s="7">
        <v>50</v>
      </c>
    </row>
    <row r="123" spans="1:9" s="6" customFormat="1">
      <c r="A123" s="5">
        <v>3565</v>
      </c>
      <c r="B123" s="6" t="s">
        <v>119</v>
      </c>
      <c r="C123" s="77" t="s">
        <v>64</v>
      </c>
      <c r="D123" s="5">
        <v>3565</v>
      </c>
      <c r="E123" s="5" t="s">
        <v>126</v>
      </c>
      <c r="F123" s="5">
        <v>1360</v>
      </c>
      <c r="G123" s="7">
        <v>30</v>
      </c>
      <c r="H123" s="5"/>
      <c r="I123" s="7">
        <v>60</v>
      </c>
    </row>
    <row r="124" spans="1:9" s="6" customFormat="1">
      <c r="A124" s="5">
        <v>3585</v>
      </c>
      <c r="B124" s="6" t="s">
        <v>119</v>
      </c>
      <c r="C124" s="6" t="s">
        <v>62</v>
      </c>
      <c r="D124" s="5">
        <v>3585</v>
      </c>
      <c r="E124" s="5" t="s">
        <v>127</v>
      </c>
      <c r="F124" s="5">
        <v>1380</v>
      </c>
      <c r="G124" s="7">
        <v>5</v>
      </c>
      <c r="H124" s="5"/>
      <c r="I124" s="7">
        <v>25</v>
      </c>
    </row>
    <row r="125" spans="1:9" s="6" customFormat="1">
      <c r="A125" s="5">
        <v>3600</v>
      </c>
      <c r="B125" s="6" t="s">
        <v>119</v>
      </c>
      <c r="C125" s="6" t="s">
        <v>64</v>
      </c>
      <c r="D125" s="5">
        <v>3600</v>
      </c>
      <c r="E125" s="5" t="s">
        <v>128</v>
      </c>
      <c r="F125" s="5">
        <v>1395</v>
      </c>
      <c r="G125" s="7">
        <v>30</v>
      </c>
      <c r="H125" s="5"/>
      <c r="I125" s="7">
        <v>25</v>
      </c>
    </row>
    <row r="126" spans="1:9" s="6" customFormat="1">
      <c r="A126" s="5">
        <v>3605</v>
      </c>
      <c r="B126" s="6" t="s">
        <v>119</v>
      </c>
      <c r="C126" s="6" t="s">
        <v>64</v>
      </c>
      <c r="D126" s="5">
        <v>3605</v>
      </c>
      <c r="E126" s="5" t="s">
        <v>129</v>
      </c>
      <c r="F126" s="5">
        <v>1400</v>
      </c>
      <c r="G126" s="7">
        <v>20</v>
      </c>
      <c r="H126" s="5"/>
      <c r="I126" s="7">
        <v>25</v>
      </c>
    </row>
    <row r="127" spans="1:9" s="6" customFormat="1">
      <c r="A127" s="5">
        <v>3700</v>
      </c>
      <c r="B127" s="6" t="s">
        <v>119</v>
      </c>
      <c r="C127" s="6" t="s">
        <v>28</v>
      </c>
      <c r="D127" s="5">
        <v>3700</v>
      </c>
      <c r="E127" s="5" t="s">
        <v>130</v>
      </c>
      <c r="F127" s="5">
        <v>1500</v>
      </c>
      <c r="G127" s="7">
        <v>0</v>
      </c>
      <c r="H127" s="5"/>
      <c r="I127" s="7" t="s">
        <v>18</v>
      </c>
    </row>
    <row r="128" spans="1:9" s="6" customFormat="1">
      <c r="A128" s="5">
        <v>3705</v>
      </c>
      <c r="B128" s="6" t="s">
        <v>119</v>
      </c>
      <c r="C128" s="77" t="s">
        <v>64</v>
      </c>
      <c r="D128" s="5">
        <v>3705</v>
      </c>
      <c r="E128" s="5" t="s">
        <v>131</v>
      </c>
      <c r="F128" s="5">
        <v>1360</v>
      </c>
      <c r="G128" s="7">
        <v>30</v>
      </c>
      <c r="H128" s="5"/>
      <c r="I128" s="7">
        <v>60</v>
      </c>
    </row>
    <row r="129" spans="1:9" s="6" customFormat="1">
      <c r="A129" s="5">
        <v>3712</v>
      </c>
      <c r="B129" s="6" t="s">
        <v>119</v>
      </c>
      <c r="C129" s="77" t="s">
        <v>64</v>
      </c>
      <c r="D129" s="5">
        <v>3712</v>
      </c>
      <c r="E129" s="5" t="s">
        <v>132</v>
      </c>
      <c r="F129" s="5">
        <v>1360</v>
      </c>
      <c r="G129" s="7">
        <v>30</v>
      </c>
      <c r="H129" s="5"/>
      <c r="I129" s="7">
        <v>60</v>
      </c>
    </row>
    <row r="130" spans="1:9">
      <c r="A130" s="8"/>
      <c r="D130" s="8"/>
      <c r="E130" s="8"/>
    </row>
    <row r="132" spans="1:9">
      <c r="B132" t="s">
        <v>133</v>
      </c>
    </row>
    <row r="133" spans="1:9">
      <c r="A133" t="s">
        <v>219</v>
      </c>
      <c r="B133" t="s">
        <v>134</v>
      </c>
    </row>
    <row r="134" spans="1:9">
      <c r="A134" t="s">
        <v>220</v>
      </c>
      <c r="B134" t="s">
        <v>221</v>
      </c>
    </row>
  </sheetData>
  <mergeCells count="2">
    <mergeCell ref="A1:I1"/>
    <mergeCell ref="A2:I2"/>
  </mergeCells>
  <pageMargins left="0.7" right="0.7" top="0.75" bottom="0.75" header="0.3" footer="0.3"/>
  <pageSetup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"/>
  <sheetViews>
    <sheetView topLeftCell="A62" workbookViewId="0">
      <selection activeCell="A83" sqref="A83:K97"/>
    </sheetView>
  </sheetViews>
  <sheetFormatPr defaultRowHeight="15"/>
  <cols>
    <col min="2" max="2" width="19.28515625" customWidth="1"/>
    <col min="3" max="3" width="22.7109375" bestFit="1" customWidth="1"/>
    <col min="4" max="4" width="30.7109375" bestFit="1" customWidth="1"/>
    <col min="5" max="5" width="13.5703125" bestFit="1" customWidth="1"/>
    <col min="6" max="6" width="14.140625" bestFit="1" customWidth="1"/>
    <col min="7" max="7" width="21.5703125" style="12" bestFit="1" customWidth="1"/>
    <col min="8" max="8" width="15.85546875" bestFit="1" customWidth="1"/>
    <col min="9" max="9" width="3.28515625" customWidth="1"/>
    <col min="10" max="10" width="14.140625" customWidth="1"/>
    <col min="11" max="12" width="14.28515625" bestFit="1" customWidth="1"/>
  </cols>
  <sheetData>
    <row r="1" spans="1:8">
      <c r="H1" s="2" t="s">
        <v>135</v>
      </c>
    </row>
    <row r="2" spans="1:8">
      <c r="E2" s="2" t="s">
        <v>136</v>
      </c>
      <c r="F2" s="2" t="s">
        <v>4</v>
      </c>
      <c r="H2" s="13" t="s">
        <v>137</v>
      </c>
    </row>
    <row r="3" spans="1:8">
      <c r="A3" s="14" t="s">
        <v>6</v>
      </c>
      <c r="B3" s="14" t="s">
        <v>7</v>
      </c>
      <c r="C3" s="14" t="s">
        <v>8</v>
      </c>
      <c r="D3" s="14" t="s">
        <v>9</v>
      </c>
      <c r="E3" s="15">
        <v>43646</v>
      </c>
      <c r="F3" s="4" t="s">
        <v>10</v>
      </c>
      <c r="G3" s="4" t="s">
        <v>138</v>
      </c>
      <c r="H3" s="15">
        <v>43646</v>
      </c>
    </row>
    <row r="4" spans="1:8">
      <c r="A4" s="8">
        <v>1020</v>
      </c>
      <c r="B4" s="8" t="s">
        <v>13</v>
      </c>
      <c r="C4" s="8" t="s">
        <v>14</v>
      </c>
      <c r="D4" s="8" t="s">
        <v>15</v>
      </c>
      <c r="E4" s="16">
        <v>352558.86</v>
      </c>
      <c r="F4" s="16"/>
      <c r="H4" s="17">
        <v>25274.370000000006</v>
      </c>
    </row>
    <row r="5" spans="1:8">
      <c r="A5" s="8">
        <v>1030</v>
      </c>
      <c r="B5" s="8" t="s">
        <v>13</v>
      </c>
      <c r="C5" s="8" t="s">
        <v>16</v>
      </c>
      <c r="D5" s="8" t="s">
        <v>17</v>
      </c>
      <c r="E5" s="16">
        <v>214354.12</v>
      </c>
      <c r="F5" s="16"/>
      <c r="H5" s="17">
        <v>0</v>
      </c>
    </row>
    <row r="6" spans="1:8">
      <c r="A6" s="8">
        <v>1035</v>
      </c>
      <c r="B6" s="8" t="s">
        <v>13</v>
      </c>
      <c r="C6" s="8" t="s">
        <v>16</v>
      </c>
      <c r="D6" s="8" t="s">
        <v>19</v>
      </c>
      <c r="E6" s="16">
        <v>50247.02</v>
      </c>
      <c r="F6" s="16"/>
      <c r="H6" s="17">
        <v>0</v>
      </c>
    </row>
    <row r="7" spans="1:8">
      <c r="A7" s="8">
        <v>1040</v>
      </c>
      <c r="B7" s="8" t="s">
        <v>13</v>
      </c>
      <c r="C7" s="8" t="s">
        <v>16</v>
      </c>
      <c r="D7" s="8" t="s">
        <v>20</v>
      </c>
      <c r="E7" s="16">
        <v>21700.53</v>
      </c>
      <c r="F7" s="16"/>
      <c r="H7" s="17">
        <v>0</v>
      </c>
    </row>
    <row r="8" spans="1:8">
      <c r="A8" s="8">
        <v>1045</v>
      </c>
      <c r="B8" s="8" t="s">
        <v>13</v>
      </c>
      <c r="C8" s="8" t="s">
        <v>16</v>
      </c>
      <c r="D8" s="8" t="s">
        <v>21</v>
      </c>
      <c r="E8" s="16">
        <v>398853.88</v>
      </c>
      <c r="F8" s="16"/>
      <c r="H8" s="17">
        <v>0</v>
      </c>
    </row>
    <row r="9" spans="1:8">
      <c r="A9" s="8">
        <v>1050</v>
      </c>
      <c r="B9" s="8" t="s">
        <v>13</v>
      </c>
      <c r="C9" s="8" t="s">
        <v>22</v>
      </c>
      <c r="D9" s="8" t="s">
        <v>23</v>
      </c>
      <c r="E9" s="16">
        <v>2270838.6999999997</v>
      </c>
      <c r="F9" s="16"/>
      <c r="H9" s="17">
        <v>1277386.0400000196</v>
      </c>
    </row>
    <row r="10" spans="1:8">
      <c r="A10" s="8">
        <v>1055</v>
      </c>
      <c r="B10" s="8" t="s">
        <v>13</v>
      </c>
      <c r="C10" s="8" t="s">
        <v>24</v>
      </c>
      <c r="D10" s="8" t="s">
        <v>25</v>
      </c>
      <c r="E10" s="16">
        <v>7110666.1800000006</v>
      </c>
      <c r="F10" s="16"/>
      <c r="H10" s="17">
        <v>317744.77999999991</v>
      </c>
    </row>
    <row r="11" spans="1:8">
      <c r="A11" s="8">
        <v>1060</v>
      </c>
      <c r="B11" s="8" t="s">
        <v>13</v>
      </c>
      <c r="C11" s="8" t="s">
        <v>26</v>
      </c>
      <c r="D11" s="8" t="s">
        <v>27</v>
      </c>
      <c r="E11" s="16">
        <v>50912.080000000009</v>
      </c>
      <c r="F11" s="16"/>
      <c r="H11" s="17">
        <v>1604.0499999999993</v>
      </c>
    </row>
    <row r="12" spans="1:8">
      <c r="A12" s="8">
        <v>1065</v>
      </c>
      <c r="B12" s="8" t="s">
        <v>13</v>
      </c>
      <c r="C12" s="8" t="s">
        <v>28</v>
      </c>
      <c r="D12" s="8" t="s">
        <v>29</v>
      </c>
      <c r="E12" s="16">
        <v>1118933.1900000002</v>
      </c>
      <c r="F12" s="16"/>
      <c r="H12" s="17">
        <v>810394.86999999394</v>
      </c>
    </row>
    <row r="13" spans="1:8">
      <c r="A13" s="8">
        <v>1075</v>
      </c>
      <c r="B13" s="8" t="s">
        <v>13</v>
      </c>
      <c r="C13" s="8" t="s">
        <v>22</v>
      </c>
      <c r="D13" s="8" t="s">
        <v>30</v>
      </c>
      <c r="E13" s="16">
        <v>0</v>
      </c>
      <c r="F13" s="16"/>
      <c r="H13" s="17">
        <v>3.637978807091713E-12</v>
      </c>
    </row>
    <row r="14" spans="1:8">
      <c r="A14" s="8">
        <v>1080</v>
      </c>
      <c r="B14" s="8" t="s">
        <v>13</v>
      </c>
      <c r="C14" s="8" t="s">
        <v>22</v>
      </c>
      <c r="D14" s="8" t="s">
        <v>31</v>
      </c>
      <c r="E14" s="16">
        <v>2080191.8699999996</v>
      </c>
      <c r="F14" s="16"/>
      <c r="H14" s="17">
        <v>965407.75000001083</v>
      </c>
    </row>
    <row r="15" spans="1:8">
      <c r="A15" s="8">
        <v>1090</v>
      </c>
      <c r="B15" s="8" t="s">
        <v>13</v>
      </c>
      <c r="C15" s="8" t="s">
        <v>22</v>
      </c>
      <c r="D15" s="8" t="s">
        <v>32</v>
      </c>
      <c r="E15" s="16">
        <v>15382.5</v>
      </c>
      <c r="F15" s="16"/>
      <c r="H15" s="17">
        <v>692.27999999999975</v>
      </c>
    </row>
    <row r="16" spans="1:8">
      <c r="A16" s="8">
        <v>1100</v>
      </c>
      <c r="B16" s="8" t="s">
        <v>13</v>
      </c>
      <c r="C16" s="8" t="s">
        <v>22</v>
      </c>
      <c r="D16" s="8" t="s">
        <v>33</v>
      </c>
      <c r="E16" s="16">
        <v>115042.31</v>
      </c>
      <c r="F16" s="16"/>
      <c r="H16" s="17">
        <v>-983.64999999999918</v>
      </c>
    </row>
    <row r="17" spans="1:11">
      <c r="A17" s="8">
        <v>1105</v>
      </c>
      <c r="B17" s="8" t="s">
        <v>13</v>
      </c>
      <c r="C17" s="8" t="s">
        <v>24</v>
      </c>
      <c r="D17" s="8" t="s">
        <v>34</v>
      </c>
      <c r="E17" s="16">
        <v>1246488.45</v>
      </c>
      <c r="F17" s="16"/>
      <c r="H17" s="17">
        <v>825577.97000001161</v>
      </c>
    </row>
    <row r="18" spans="1:11">
      <c r="A18" s="8">
        <v>1110</v>
      </c>
      <c r="B18" s="8" t="s">
        <v>13</v>
      </c>
      <c r="C18" s="8" t="s">
        <v>26</v>
      </c>
      <c r="D18" s="8" t="s">
        <v>35</v>
      </c>
      <c r="E18" s="16">
        <v>30546.78</v>
      </c>
      <c r="F18" s="16"/>
      <c r="H18" s="17">
        <v>-27100.369999999992</v>
      </c>
    </row>
    <row r="19" spans="1:11">
      <c r="A19" s="8">
        <v>1115</v>
      </c>
      <c r="B19" s="8" t="s">
        <v>13</v>
      </c>
      <c r="C19" s="8" t="s">
        <v>24</v>
      </c>
      <c r="D19" s="8" t="s">
        <v>36</v>
      </c>
      <c r="E19" s="16">
        <v>3793707.5399999996</v>
      </c>
      <c r="F19" s="16"/>
      <c r="H19" s="131">
        <v>3456634.4300000151</v>
      </c>
    </row>
    <row r="20" spans="1:11">
      <c r="A20" s="8">
        <v>1120</v>
      </c>
      <c r="B20" s="8" t="s">
        <v>13</v>
      </c>
      <c r="C20" s="8" t="s">
        <v>26</v>
      </c>
      <c r="D20" s="8" t="s">
        <v>37</v>
      </c>
      <c r="E20" s="16">
        <v>3002399</v>
      </c>
      <c r="F20" s="16"/>
      <c r="H20" s="131">
        <v>1194589.4199999843</v>
      </c>
    </row>
    <row r="21" spans="1:11">
      <c r="A21" s="8">
        <v>1125</v>
      </c>
      <c r="B21" s="8" t="s">
        <v>13</v>
      </c>
      <c r="C21" s="8" t="s">
        <v>26</v>
      </c>
      <c r="D21" s="8" t="s">
        <v>38</v>
      </c>
      <c r="E21" s="16">
        <v>9960181.3499999996</v>
      </c>
      <c r="F21" s="16"/>
      <c r="H21" s="132">
        <v>3173404.860000005</v>
      </c>
    </row>
    <row r="22" spans="1:11">
      <c r="A22" s="8">
        <v>1130</v>
      </c>
      <c r="B22" s="8" t="s">
        <v>13</v>
      </c>
      <c r="C22" s="8" t="s">
        <v>26</v>
      </c>
      <c r="D22" s="8" t="s">
        <v>39</v>
      </c>
      <c r="E22" s="16">
        <v>1087151.04</v>
      </c>
      <c r="F22" s="16"/>
      <c r="H22" s="131">
        <v>301332.82999999798</v>
      </c>
    </row>
    <row r="23" spans="1:11">
      <c r="A23" s="8">
        <v>1135</v>
      </c>
      <c r="B23" s="8" t="s">
        <v>13</v>
      </c>
      <c r="C23" s="8" t="s">
        <v>26</v>
      </c>
      <c r="D23" s="8" t="s">
        <v>40</v>
      </c>
      <c r="E23" s="16">
        <v>1169645.2800000003</v>
      </c>
      <c r="F23" s="16"/>
      <c r="H23" s="131">
        <v>270145.4700000005</v>
      </c>
    </row>
    <row r="24" spans="1:11">
      <c r="A24" s="8">
        <v>1140</v>
      </c>
      <c r="B24" s="8" t="s">
        <v>13</v>
      </c>
      <c r="C24" s="8" t="s">
        <v>26</v>
      </c>
      <c r="D24" s="8" t="s">
        <v>41</v>
      </c>
      <c r="E24" s="16">
        <v>149424.94</v>
      </c>
      <c r="F24" s="16"/>
      <c r="H24" s="17">
        <v>5703.4799999999959</v>
      </c>
    </row>
    <row r="25" spans="1:11">
      <c r="A25" s="8">
        <v>1145</v>
      </c>
      <c r="B25" s="8" t="s">
        <v>13</v>
      </c>
      <c r="C25" s="8" t="s">
        <v>26</v>
      </c>
      <c r="D25" s="8" t="s">
        <v>42</v>
      </c>
      <c r="E25" s="16">
        <v>83455.820000000007</v>
      </c>
      <c r="F25" s="16"/>
      <c r="H25" s="17">
        <v>22002.79</v>
      </c>
    </row>
    <row r="26" spans="1:11">
      <c r="A26" s="8">
        <v>1150</v>
      </c>
      <c r="B26" s="8" t="s">
        <v>13</v>
      </c>
      <c r="C26" s="8" t="s">
        <v>26</v>
      </c>
      <c r="D26" s="8" t="s">
        <v>43</v>
      </c>
      <c r="E26" s="16">
        <v>6910.05</v>
      </c>
      <c r="F26" s="16"/>
      <c r="H26" s="17">
        <v>-2506.449999999998</v>
      </c>
    </row>
    <row r="27" spans="1:11">
      <c r="A27" s="8">
        <v>1165</v>
      </c>
      <c r="B27" s="8" t="s">
        <v>13</v>
      </c>
      <c r="C27" s="8" t="s">
        <v>24</v>
      </c>
      <c r="D27" s="8" t="s">
        <v>44</v>
      </c>
      <c r="E27" s="16">
        <v>1195.94</v>
      </c>
      <c r="F27" s="16"/>
      <c r="H27" s="17">
        <v>269.19000000000005</v>
      </c>
    </row>
    <row r="28" spans="1:11">
      <c r="A28" s="8">
        <v>1170</v>
      </c>
      <c r="B28" s="8" t="s">
        <v>13</v>
      </c>
      <c r="C28" s="8" t="s">
        <v>26</v>
      </c>
      <c r="D28" s="8" t="s">
        <v>45</v>
      </c>
      <c r="E28" s="16">
        <v>2871.96</v>
      </c>
      <c r="F28" s="16"/>
      <c r="H28" s="17">
        <v>67.06</v>
      </c>
    </row>
    <row r="29" spans="1:11">
      <c r="A29" s="8">
        <v>1175</v>
      </c>
      <c r="B29" s="8" t="s">
        <v>13</v>
      </c>
      <c r="C29" s="8" t="s">
        <v>28</v>
      </c>
      <c r="D29" s="8" t="s">
        <v>46</v>
      </c>
      <c r="E29" s="16">
        <v>1856.97</v>
      </c>
      <c r="F29" s="16"/>
      <c r="H29" s="17">
        <v>54.179999999999993</v>
      </c>
    </row>
    <row r="30" spans="1:11">
      <c r="A30" s="8">
        <v>1180</v>
      </c>
      <c r="B30" s="8" t="s">
        <v>13</v>
      </c>
      <c r="C30" s="8" t="s">
        <v>28</v>
      </c>
      <c r="D30" s="8" t="s">
        <v>47</v>
      </c>
      <c r="E30" s="16">
        <v>119898.33999999998</v>
      </c>
      <c r="F30" s="16"/>
      <c r="H30" s="17">
        <v>97217.040000000809</v>
      </c>
    </row>
    <row r="31" spans="1:11">
      <c r="A31" s="8">
        <v>1190</v>
      </c>
      <c r="B31" s="8" t="s">
        <v>13</v>
      </c>
      <c r="C31" s="8" t="s">
        <v>28</v>
      </c>
      <c r="D31" s="8" t="s">
        <v>48</v>
      </c>
      <c r="E31" s="16">
        <v>78606.27</v>
      </c>
      <c r="F31" s="16"/>
      <c r="H31" s="17">
        <v>82861.490000000093</v>
      </c>
    </row>
    <row r="32" spans="1:11">
      <c r="A32" s="8">
        <v>1195</v>
      </c>
      <c r="B32" s="8" t="s">
        <v>13</v>
      </c>
      <c r="C32" s="8" t="s">
        <v>28</v>
      </c>
      <c r="D32" s="8" t="s">
        <v>49</v>
      </c>
      <c r="E32" s="16">
        <v>33234.449999999997</v>
      </c>
      <c r="F32" s="16"/>
      <c r="H32" s="17">
        <v>4947.8100000000022</v>
      </c>
      <c r="J32" s="18">
        <f>H9+H13+H14+H15+H16</f>
        <v>2242502.4200000302</v>
      </c>
      <c r="K32" t="s">
        <v>22</v>
      </c>
    </row>
    <row r="33" spans="1:11">
      <c r="A33" s="8">
        <v>1200</v>
      </c>
      <c r="B33" s="8" t="s">
        <v>13</v>
      </c>
      <c r="C33" s="8" t="s">
        <v>28</v>
      </c>
      <c r="D33" s="8" t="s">
        <v>50</v>
      </c>
      <c r="E33" s="16">
        <v>591927.63</v>
      </c>
      <c r="F33" s="16"/>
      <c r="H33" s="17">
        <v>595429.27999999432</v>
      </c>
      <c r="J33" s="18">
        <f>H10+H17+H19+H27</f>
        <v>4600226.3700000271</v>
      </c>
      <c r="K33" t="s">
        <v>24</v>
      </c>
    </row>
    <row r="34" spans="1:11">
      <c r="A34" s="8">
        <v>1205</v>
      </c>
      <c r="B34" s="8" t="s">
        <v>13</v>
      </c>
      <c r="C34" s="8" t="s">
        <v>28</v>
      </c>
      <c r="D34" s="8" t="s">
        <v>51</v>
      </c>
      <c r="E34" s="16">
        <v>61896.200000000004</v>
      </c>
      <c r="F34" s="16"/>
      <c r="H34" s="17">
        <v>37282.609999999637</v>
      </c>
      <c r="J34" s="18">
        <f>H11+H18+H20+H21+H22+H23+H24+H25+H26+H28</f>
        <v>4939243.1399999885</v>
      </c>
      <c r="K34" s="8" t="s">
        <v>26</v>
      </c>
    </row>
    <row r="35" spans="1:11">
      <c r="A35" s="8">
        <v>1210</v>
      </c>
      <c r="B35" s="8" t="s">
        <v>13</v>
      </c>
      <c r="C35" s="8" t="s">
        <v>28</v>
      </c>
      <c r="D35" s="8" t="s">
        <v>52</v>
      </c>
      <c r="E35" s="19">
        <v>16206.949999999999</v>
      </c>
      <c r="F35" s="19"/>
      <c r="G35" s="20"/>
      <c r="H35" s="21">
        <v>4513.0999999999958</v>
      </c>
      <c r="J35" s="22">
        <f>H12+H29+H30+H31+H32+H33+H34+H35</f>
        <v>1632700.3799999889</v>
      </c>
      <c r="K35" s="8" t="s">
        <v>28</v>
      </c>
    </row>
    <row r="36" spans="1:11">
      <c r="A36" s="8"/>
      <c r="B36" s="8"/>
      <c r="C36" s="8"/>
      <c r="D36" s="8"/>
      <c r="E36" s="16">
        <f>SUM(E4:E35)</f>
        <v>35237286.20000001</v>
      </c>
      <c r="F36" s="16"/>
      <c r="H36" s="17">
        <f>SUM(H4:H35)</f>
        <v>13439946.680000033</v>
      </c>
      <c r="J36" s="18">
        <f>SUM(J32:J35)</f>
        <v>13414672.310000034</v>
      </c>
    </row>
    <row r="37" spans="1:11">
      <c r="A37" s="8"/>
      <c r="B37" s="8"/>
      <c r="C37" s="8"/>
      <c r="D37" s="8" t="s">
        <v>139</v>
      </c>
      <c r="E37" s="19">
        <f>SUM(E5:E8)</f>
        <v>685155.55</v>
      </c>
      <c r="F37" s="23"/>
      <c r="H37" s="19">
        <f>H4+SUM(H5:H8)</f>
        <v>25274.370000000006</v>
      </c>
    </row>
    <row r="38" spans="1:11">
      <c r="A38" s="8"/>
      <c r="B38" s="8"/>
      <c r="C38" s="8"/>
      <c r="D38" s="11" t="s">
        <v>54</v>
      </c>
      <c r="E38" s="24">
        <f>E36-E37</f>
        <v>34552130.650000013</v>
      </c>
      <c r="F38" s="24"/>
      <c r="G38" s="25"/>
      <c r="H38" s="24">
        <f>H36-H37</f>
        <v>13414672.310000034</v>
      </c>
    </row>
    <row r="39" spans="1:11">
      <c r="A39" s="8"/>
      <c r="B39" s="8"/>
      <c r="C39" s="8"/>
      <c r="D39" s="8"/>
      <c r="E39" s="16"/>
      <c r="F39" s="16"/>
      <c r="H39" s="17"/>
    </row>
    <row r="40" spans="1:11">
      <c r="A40" s="8">
        <v>1245</v>
      </c>
      <c r="B40" s="8" t="s">
        <v>55</v>
      </c>
      <c r="C40" s="8" t="s">
        <v>14</v>
      </c>
      <c r="D40" s="8" t="s">
        <v>15</v>
      </c>
      <c r="E40" s="16">
        <v>159199.69</v>
      </c>
      <c r="F40" s="16"/>
      <c r="H40" s="17">
        <v>34495.229999999952</v>
      </c>
    </row>
    <row r="41" spans="1:11">
      <c r="A41" s="8">
        <v>1260</v>
      </c>
      <c r="B41" s="8" t="s">
        <v>55</v>
      </c>
      <c r="C41" s="8" t="s">
        <v>16</v>
      </c>
      <c r="D41" s="8" t="s">
        <v>56</v>
      </c>
      <c r="E41" s="16">
        <v>134816.25</v>
      </c>
      <c r="F41" s="16"/>
      <c r="H41" s="17">
        <v>0</v>
      </c>
    </row>
    <row r="42" spans="1:11">
      <c r="A42" s="8">
        <v>1265</v>
      </c>
      <c r="B42" s="8" t="s">
        <v>55</v>
      </c>
      <c r="C42" s="8" t="s">
        <v>16</v>
      </c>
      <c r="D42" s="8" t="s">
        <v>57</v>
      </c>
      <c r="E42" s="16">
        <v>1619.76</v>
      </c>
      <c r="F42" s="16"/>
      <c r="H42" s="17">
        <v>0</v>
      </c>
    </row>
    <row r="43" spans="1:11">
      <c r="A43" s="8">
        <v>1270</v>
      </c>
      <c r="B43" s="8" t="s">
        <v>55</v>
      </c>
      <c r="C43" s="8" t="s">
        <v>16</v>
      </c>
      <c r="D43" s="8" t="s">
        <v>58</v>
      </c>
      <c r="E43" s="16">
        <v>18783.37</v>
      </c>
      <c r="F43" s="16"/>
      <c r="H43" s="17">
        <v>0</v>
      </c>
    </row>
    <row r="44" spans="1:11">
      <c r="A44" s="8">
        <v>1285</v>
      </c>
      <c r="B44" s="8" t="s">
        <v>55</v>
      </c>
      <c r="C44" s="8" t="s">
        <v>16</v>
      </c>
      <c r="D44" s="8" t="s">
        <v>21</v>
      </c>
      <c r="E44" s="16">
        <v>1481522.61</v>
      </c>
      <c r="F44" s="16"/>
      <c r="H44" s="17">
        <v>0</v>
      </c>
    </row>
    <row r="45" spans="1:11">
      <c r="A45" s="8">
        <v>1290</v>
      </c>
      <c r="B45" s="8" t="s">
        <v>55</v>
      </c>
      <c r="C45" s="8" t="s">
        <v>60</v>
      </c>
      <c r="D45" s="8" t="s">
        <v>61</v>
      </c>
      <c r="E45" s="16">
        <v>231651.62</v>
      </c>
      <c r="F45" s="16"/>
      <c r="H45" s="17">
        <v>15443.44</v>
      </c>
    </row>
    <row r="46" spans="1:11">
      <c r="A46" s="8">
        <v>1295</v>
      </c>
      <c r="B46" s="8" t="s">
        <v>55</v>
      </c>
      <c r="C46" s="8" t="s">
        <v>62</v>
      </c>
      <c r="D46" s="8" t="s">
        <v>63</v>
      </c>
      <c r="E46" s="16">
        <v>79986.31</v>
      </c>
      <c r="F46" s="16"/>
      <c r="H46" s="17">
        <v>-27948.389999999839</v>
      </c>
    </row>
    <row r="47" spans="1:11">
      <c r="A47" s="8">
        <v>1300</v>
      </c>
      <c r="B47" s="8" t="s">
        <v>55</v>
      </c>
      <c r="C47" s="8" t="s">
        <v>64</v>
      </c>
      <c r="D47" s="8" t="s">
        <v>65</v>
      </c>
      <c r="E47" s="16">
        <v>5468167.75</v>
      </c>
      <c r="F47" s="16"/>
      <c r="H47" s="17">
        <v>2192822.9900000175</v>
      </c>
    </row>
    <row r="48" spans="1:11">
      <c r="A48" s="8">
        <v>1310</v>
      </c>
      <c r="B48" s="8" t="s">
        <v>55</v>
      </c>
      <c r="C48" s="8" t="s">
        <v>64</v>
      </c>
      <c r="D48" s="8" t="s">
        <v>66</v>
      </c>
      <c r="E48" s="16">
        <v>14099.570000000002</v>
      </c>
      <c r="F48" s="16"/>
      <c r="H48" s="17">
        <v>794.83000000000015</v>
      </c>
    </row>
    <row r="49" spans="1:8">
      <c r="A49" s="8">
        <v>1315</v>
      </c>
      <c r="B49" s="8" t="s">
        <v>55</v>
      </c>
      <c r="C49" s="8" t="s">
        <v>28</v>
      </c>
      <c r="D49" s="8" t="s">
        <v>67</v>
      </c>
      <c r="E49" s="16">
        <v>1447326.85</v>
      </c>
      <c r="F49" s="16"/>
      <c r="H49" s="17">
        <v>754013.33999999962</v>
      </c>
    </row>
    <row r="50" spans="1:8">
      <c r="A50" s="8">
        <v>1320</v>
      </c>
      <c r="B50" s="8" t="s">
        <v>55</v>
      </c>
      <c r="C50" s="8" t="s">
        <v>60</v>
      </c>
      <c r="D50" s="8" t="s">
        <v>68</v>
      </c>
      <c r="E50" s="16">
        <v>191936.71000000002</v>
      </c>
      <c r="F50" s="16"/>
      <c r="H50" s="17">
        <v>-4558.3899999999994</v>
      </c>
    </row>
    <row r="51" spans="1:8">
      <c r="A51" s="8">
        <v>1330</v>
      </c>
      <c r="B51" s="8" t="s">
        <v>55</v>
      </c>
      <c r="C51" s="8" t="s">
        <v>64</v>
      </c>
      <c r="D51" s="8" t="s">
        <v>69</v>
      </c>
      <c r="E51" s="16">
        <v>333757.39</v>
      </c>
      <c r="F51" s="16"/>
      <c r="H51" s="17">
        <v>33375.72</v>
      </c>
    </row>
    <row r="52" spans="1:8">
      <c r="A52" s="8">
        <v>1345</v>
      </c>
      <c r="B52" s="8" t="s">
        <v>55</v>
      </c>
      <c r="C52" s="8" t="s">
        <v>60</v>
      </c>
      <c r="D52" s="8" t="s">
        <v>70</v>
      </c>
      <c r="E52" s="16">
        <v>1365875.3199999998</v>
      </c>
      <c r="F52" s="16"/>
      <c r="H52" s="17">
        <v>325549.75000000023</v>
      </c>
    </row>
    <row r="53" spans="1:8">
      <c r="A53" s="8">
        <v>1350</v>
      </c>
      <c r="B53" s="8" t="s">
        <v>55</v>
      </c>
      <c r="C53" s="8" t="s">
        <v>60</v>
      </c>
      <c r="D53" s="8" t="s">
        <v>71</v>
      </c>
      <c r="E53" s="16">
        <v>2554637.84</v>
      </c>
      <c r="F53" s="16"/>
      <c r="H53" s="17">
        <v>1300445.999999976</v>
      </c>
    </row>
    <row r="54" spans="1:8">
      <c r="A54" s="8">
        <v>1353</v>
      </c>
      <c r="B54" s="8" t="s">
        <v>55</v>
      </c>
      <c r="C54" s="91" t="s">
        <v>64</v>
      </c>
      <c r="D54" s="8" t="s">
        <v>72</v>
      </c>
      <c r="E54" s="16">
        <v>78660.639999999999</v>
      </c>
      <c r="F54" s="16"/>
      <c r="H54" s="17">
        <v>23294.290000000052</v>
      </c>
    </row>
    <row r="55" spans="1:8">
      <c r="A55" s="8">
        <v>1355</v>
      </c>
      <c r="B55" s="8" t="s">
        <v>55</v>
      </c>
      <c r="C55" s="8" t="s">
        <v>60</v>
      </c>
      <c r="D55" s="8" t="s">
        <v>73</v>
      </c>
      <c r="E55" s="16">
        <f>3937.68</f>
        <v>3937.68</v>
      </c>
      <c r="F55" s="16"/>
      <c r="G55" s="26"/>
      <c r="H55" s="17">
        <v>-19207.560000000001</v>
      </c>
    </row>
    <row r="56" spans="1:8">
      <c r="A56" s="8">
        <v>1360</v>
      </c>
      <c r="B56" s="8" t="s">
        <v>55</v>
      </c>
      <c r="C56" s="8" t="s">
        <v>64</v>
      </c>
      <c r="D56" s="8" t="s">
        <v>74</v>
      </c>
      <c r="E56" s="16">
        <v>211151.61000000002</v>
      </c>
      <c r="F56" s="16"/>
      <c r="H56" s="17">
        <v>9534.9899999999907</v>
      </c>
    </row>
    <row r="57" spans="1:8">
      <c r="A57" s="8">
        <v>1365</v>
      </c>
      <c r="B57" s="8" t="s">
        <v>55</v>
      </c>
      <c r="C57" s="8" t="s">
        <v>60</v>
      </c>
      <c r="D57" s="8" t="s">
        <v>75</v>
      </c>
      <c r="E57" s="16">
        <v>83480.28</v>
      </c>
      <c r="F57" s="16"/>
      <c r="H57" s="17">
        <v>103308.95000000014</v>
      </c>
    </row>
    <row r="58" spans="1:8">
      <c r="A58" s="8">
        <v>1375</v>
      </c>
      <c r="B58" s="8" t="s">
        <v>55</v>
      </c>
      <c r="C58" s="8" t="s">
        <v>60</v>
      </c>
      <c r="D58" s="8" t="s">
        <v>76</v>
      </c>
      <c r="E58" s="16">
        <v>1978804.4700000002</v>
      </c>
      <c r="F58" s="16"/>
      <c r="H58" s="17">
        <v>992279.78999999259</v>
      </c>
    </row>
    <row r="59" spans="1:8">
      <c r="A59" s="8">
        <v>1380</v>
      </c>
      <c r="B59" s="8" t="s">
        <v>55</v>
      </c>
      <c r="C59" s="8" t="s">
        <v>62</v>
      </c>
      <c r="D59" s="8" t="s">
        <v>77</v>
      </c>
      <c r="E59" s="16">
        <v>1417846.9000000001</v>
      </c>
      <c r="F59" s="16"/>
      <c r="H59" s="17">
        <v>1042883.7600000203</v>
      </c>
    </row>
    <row r="60" spans="1:8">
      <c r="A60" s="8">
        <v>1385</v>
      </c>
      <c r="B60" s="8" t="s">
        <v>55</v>
      </c>
      <c r="C60" s="8" t="s">
        <v>62</v>
      </c>
      <c r="D60" s="8" t="s">
        <v>78</v>
      </c>
      <c r="E60" s="16">
        <v>17.420000000000016</v>
      </c>
      <c r="F60" s="16"/>
      <c r="H60" s="17">
        <v>-1063.0500000000004</v>
      </c>
    </row>
    <row r="61" spans="1:8">
      <c r="A61" s="8">
        <v>1390</v>
      </c>
      <c r="B61" s="8" t="s">
        <v>55</v>
      </c>
      <c r="C61" s="8" t="s">
        <v>62</v>
      </c>
      <c r="D61" s="8" t="s">
        <v>79</v>
      </c>
      <c r="E61" s="16">
        <v>15168.74</v>
      </c>
      <c r="F61" s="16"/>
      <c r="H61" s="17">
        <v>-2756.0499999999988</v>
      </c>
    </row>
    <row r="62" spans="1:8">
      <c r="A62" s="8">
        <v>1395</v>
      </c>
      <c r="B62" s="8" t="s">
        <v>55</v>
      </c>
      <c r="C62" s="8" t="s">
        <v>64</v>
      </c>
      <c r="D62" s="8" t="s">
        <v>80</v>
      </c>
      <c r="E62" s="16">
        <v>219049.77000000002</v>
      </c>
      <c r="F62" s="16"/>
      <c r="H62" s="131">
        <v>304166.72999999858</v>
      </c>
    </row>
    <row r="63" spans="1:8">
      <c r="A63" s="8">
        <v>1400</v>
      </c>
      <c r="B63" s="8" t="s">
        <v>55</v>
      </c>
      <c r="C63" s="8" t="s">
        <v>64</v>
      </c>
      <c r="D63" s="8" t="s">
        <v>81</v>
      </c>
      <c r="E63" s="16">
        <f>6135286.67</f>
        <v>6135286.6699999999</v>
      </c>
      <c r="F63" s="16"/>
      <c r="G63" s="26"/>
      <c r="H63" s="132">
        <v>4047555.080000001</v>
      </c>
    </row>
    <row r="64" spans="1:8">
      <c r="A64" s="8">
        <v>1405</v>
      </c>
      <c r="B64" s="8" t="s">
        <v>55</v>
      </c>
      <c r="C64" s="8" t="s">
        <v>64</v>
      </c>
      <c r="D64" s="8" t="s">
        <v>82</v>
      </c>
      <c r="E64" s="16">
        <v>900</v>
      </c>
      <c r="F64" s="16"/>
      <c r="H64" s="131">
        <v>29.379999999999981</v>
      </c>
    </row>
    <row r="65" spans="1:12">
      <c r="A65" s="8">
        <v>1410</v>
      </c>
      <c r="B65" s="8" t="s">
        <v>55</v>
      </c>
      <c r="C65" s="8" t="s">
        <v>64</v>
      </c>
      <c r="D65" s="8" t="s">
        <v>83</v>
      </c>
      <c r="E65" s="16">
        <v>19042.27</v>
      </c>
      <c r="F65" s="16"/>
      <c r="H65" s="131">
        <v>-4001.1299999999965</v>
      </c>
    </row>
    <row r="66" spans="1:12">
      <c r="A66" s="8">
        <v>1430</v>
      </c>
      <c r="B66" s="8" t="s">
        <v>55</v>
      </c>
      <c r="C66" s="8" t="s">
        <v>60</v>
      </c>
      <c r="D66" s="8" t="s">
        <v>84</v>
      </c>
      <c r="E66" s="16">
        <v>52819.28</v>
      </c>
      <c r="F66" s="16"/>
      <c r="H66" s="131">
        <v>1540.56</v>
      </c>
    </row>
    <row r="67" spans="1:12">
      <c r="A67" s="8">
        <v>1440</v>
      </c>
      <c r="B67" s="8" t="s">
        <v>55</v>
      </c>
      <c r="C67" s="8" t="s">
        <v>64</v>
      </c>
      <c r="D67" s="8" t="s">
        <v>85</v>
      </c>
      <c r="E67" s="16">
        <v>5467.5</v>
      </c>
      <c r="F67" s="16"/>
      <c r="H67" s="17">
        <v>674.50000000000034</v>
      </c>
    </row>
    <row r="68" spans="1:12">
      <c r="A68" s="8">
        <v>1460</v>
      </c>
      <c r="B68" s="8" t="s">
        <v>55</v>
      </c>
      <c r="C68" s="8" t="s">
        <v>28</v>
      </c>
      <c r="D68" s="8" t="s">
        <v>47</v>
      </c>
      <c r="E68" s="16">
        <v>75866.389999999985</v>
      </c>
      <c r="F68" s="16"/>
      <c r="H68" s="17">
        <v>77377.830000000409</v>
      </c>
    </row>
    <row r="69" spans="1:12">
      <c r="A69" s="8">
        <v>1470</v>
      </c>
      <c r="B69" s="8" t="s">
        <v>55</v>
      </c>
      <c r="C69" s="8" t="s">
        <v>28</v>
      </c>
      <c r="D69" s="8" t="s">
        <v>48</v>
      </c>
      <c r="E69" s="16">
        <v>14306.48</v>
      </c>
      <c r="F69" s="16"/>
      <c r="H69" s="17">
        <v>29.509999999998282</v>
      </c>
    </row>
    <row r="70" spans="1:12">
      <c r="A70" s="8">
        <v>1475</v>
      </c>
      <c r="B70" s="8" t="s">
        <v>55</v>
      </c>
      <c r="C70" s="8" t="s">
        <v>28</v>
      </c>
      <c r="D70" s="8" t="s">
        <v>86</v>
      </c>
      <c r="E70" s="16">
        <v>14690.58</v>
      </c>
      <c r="F70" s="16"/>
      <c r="H70" s="17">
        <v>5397.049999999992</v>
      </c>
    </row>
    <row r="71" spans="1:12">
      <c r="A71" s="8">
        <v>1480</v>
      </c>
      <c r="B71" s="8" t="s">
        <v>55</v>
      </c>
      <c r="C71" s="8" t="s">
        <v>28</v>
      </c>
      <c r="D71" s="8" t="s">
        <v>50</v>
      </c>
      <c r="E71" s="16">
        <v>61307.01</v>
      </c>
      <c r="F71" s="16"/>
      <c r="H71" s="17">
        <v>58004.599999999875</v>
      </c>
    </row>
    <row r="72" spans="1:12">
      <c r="A72" s="8">
        <v>1485</v>
      </c>
      <c r="B72" s="8" t="s">
        <v>55</v>
      </c>
      <c r="C72" s="8" t="s">
        <v>28</v>
      </c>
      <c r="D72" s="8" t="s">
        <v>51</v>
      </c>
      <c r="E72" s="16">
        <v>7179.62</v>
      </c>
      <c r="F72" s="16"/>
      <c r="H72" s="17">
        <v>933.27999999999918</v>
      </c>
    </row>
    <row r="73" spans="1:12">
      <c r="A73" s="8">
        <v>1490</v>
      </c>
      <c r="B73" s="8" t="s">
        <v>55</v>
      </c>
      <c r="C73" s="8" t="s">
        <v>28</v>
      </c>
      <c r="D73" s="8" t="s">
        <v>87</v>
      </c>
      <c r="E73" s="16">
        <v>63446.85</v>
      </c>
      <c r="F73" s="16"/>
      <c r="H73" s="17">
        <v>3168.1199999999985</v>
      </c>
    </row>
    <row r="74" spans="1:12">
      <c r="A74" s="8">
        <v>1525</v>
      </c>
      <c r="B74" s="8" t="s">
        <v>55</v>
      </c>
      <c r="C74" s="8" t="s">
        <v>64</v>
      </c>
      <c r="D74" s="8" t="s">
        <v>88</v>
      </c>
      <c r="E74" s="16">
        <v>12328.13</v>
      </c>
      <c r="F74" s="16"/>
      <c r="H74" s="17">
        <v>3873.1400000000049</v>
      </c>
    </row>
    <row r="75" spans="1:12">
      <c r="A75" s="8">
        <v>1530</v>
      </c>
      <c r="B75" s="8" t="s">
        <v>55</v>
      </c>
      <c r="C75" s="8" t="s">
        <v>64</v>
      </c>
      <c r="D75" s="8" t="s">
        <v>89</v>
      </c>
      <c r="E75" s="16">
        <v>1817.42</v>
      </c>
      <c r="F75" s="16"/>
      <c r="H75" s="17">
        <v>22</v>
      </c>
    </row>
    <row r="76" spans="1:12">
      <c r="A76" s="8">
        <v>1555</v>
      </c>
      <c r="B76" s="8" t="s">
        <v>55</v>
      </c>
      <c r="C76" s="8" t="s">
        <v>28</v>
      </c>
      <c r="D76" s="8" t="s">
        <v>90</v>
      </c>
      <c r="E76" s="16">
        <v>2362625.6800000002</v>
      </c>
      <c r="F76" s="16"/>
      <c r="H76" s="17">
        <v>1608366.2499999932</v>
      </c>
    </row>
    <row r="77" spans="1:12">
      <c r="A77" s="8">
        <v>1585</v>
      </c>
      <c r="B77" s="8" t="s">
        <v>55</v>
      </c>
      <c r="C77" s="8" t="s">
        <v>28</v>
      </c>
      <c r="D77" s="8" t="s">
        <v>91</v>
      </c>
      <c r="E77" s="16">
        <v>172261.78</v>
      </c>
      <c r="F77" s="16"/>
      <c r="H77" s="17">
        <v>163814.98000000007</v>
      </c>
      <c r="J77" s="18">
        <f>H45+H50+H52+H53+H55+H57+H58+H66</f>
        <v>2714802.5399999688</v>
      </c>
      <c r="K77" s="8" t="s">
        <v>60</v>
      </c>
    </row>
    <row r="78" spans="1:12">
      <c r="A78" s="8">
        <v>1590</v>
      </c>
      <c r="B78" s="8" t="s">
        <v>55</v>
      </c>
      <c r="C78" s="8" t="s">
        <v>28</v>
      </c>
      <c r="D78" s="8" t="s">
        <v>92</v>
      </c>
      <c r="E78" s="19">
        <v>594633.65</v>
      </c>
      <c r="F78" s="23"/>
      <c r="H78" s="21">
        <v>98800.269999999975</v>
      </c>
      <c r="J78" s="18">
        <f>H46+H59+H60+H61</f>
        <v>1011116.2700000203</v>
      </c>
      <c r="K78" s="8" t="s">
        <v>62</v>
      </c>
      <c r="L78" s="17"/>
    </row>
    <row r="79" spans="1:12">
      <c r="A79" s="8"/>
      <c r="B79" s="8"/>
      <c r="C79" s="8"/>
      <c r="D79" s="8"/>
      <c r="E79" s="16">
        <f>SUM(E40:E78)</f>
        <v>27085477.860000003</v>
      </c>
      <c r="F79" s="16"/>
      <c r="H79" s="16">
        <f>SUM(H40:H78)</f>
        <v>13142461.789999999</v>
      </c>
      <c r="J79" s="18">
        <f>H47+H48+H51+H54+H56+H62+H63+H64+H65+H67+H74+H75</f>
        <v>6612142.5200000172</v>
      </c>
      <c r="K79" s="8" t="s">
        <v>64</v>
      </c>
      <c r="L79" s="18"/>
    </row>
    <row r="80" spans="1:12">
      <c r="A80" s="8"/>
      <c r="B80" s="8"/>
      <c r="C80" s="8"/>
      <c r="D80" s="8" t="s">
        <v>139</v>
      </c>
      <c r="E80" s="19">
        <f>SUM(E41:E44)</f>
        <v>1636741.9900000002</v>
      </c>
      <c r="F80" s="23"/>
      <c r="H80" s="19">
        <f>SUM(H40:H44)</f>
        <v>34495.229999999952</v>
      </c>
      <c r="J80" s="22">
        <f>H49+H68+H69+H70+H71+H72+H73+H76+H77+H78</f>
        <v>2769905.229999993</v>
      </c>
      <c r="K80" s="8" t="s">
        <v>28</v>
      </c>
    </row>
    <row r="81" spans="1:12">
      <c r="A81" s="8"/>
      <c r="B81" s="8"/>
      <c r="C81" s="8"/>
      <c r="D81" s="11" t="s">
        <v>54</v>
      </c>
      <c r="E81" s="24">
        <f>E79-E80</f>
        <v>25448735.870000005</v>
      </c>
      <c r="F81" s="24"/>
      <c r="G81" s="25"/>
      <c r="H81" s="24">
        <f>H79-H80</f>
        <v>13107966.559999999</v>
      </c>
      <c r="J81" s="18">
        <f>SUM(J77:J80)</f>
        <v>13107966.559999999</v>
      </c>
    </row>
    <row r="82" spans="1:12">
      <c r="A82" s="8"/>
      <c r="B82" s="8"/>
      <c r="C82" s="8"/>
      <c r="D82" s="8"/>
      <c r="E82" s="16"/>
      <c r="F82" s="16"/>
      <c r="H82" s="17"/>
    </row>
    <row r="83" spans="1:12">
      <c r="A83" s="8">
        <v>1605</v>
      </c>
      <c r="B83" s="8" t="s">
        <v>93</v>
      </c>
      <c r="C83" s="8" t="s">
        <v>14</v>
      </c>
      <c r="D83" s="8" t="s">
        <v>15</v>
      </c>
      <c r="E83" s="16">
        <v>11701.64</v>
      </c>
      <c r="F83" s="16"/>
      <c r="H83" s="131">
        <v>646.92999999999995</v>
      </c>
    </row>
    <row r="84" spans="1:12">
      <c r="A84" s="8">
        <v>1607</v>
      </c>
      <c r="B84" s="8" t="s">
        <v>93</v>
      </c>
      <c r="C84" s="8" t="s">
        <v>16</v>
      </c>
      <c r="D84" s="8" t="s">
        <v>94</v>
      </c>
      <c r="E84" s="16">
        <v>33196.519999999997</v>
      </c>
      <c r="F84" s="16"/>
      <c r="H84" s="131">
        <v>0</v>
      </c>
    </row>
    <row r="85" spans="1:12">
      <c r="A85" s="8">
        <v>1612</v>
      </c>
      <c r="B85" s="8" t="s">
        <v>93</v>
      </c>
      <c r="C85" s="8" t="s">
        <v>28</v>
      </c>
      <c r="D85" s="8" t="s">
        <v>67</v>
      </c>
      <c r="E85" s="16">
        <v>126952.03</v>
      </c>
      <c r="F85" s="16"/>
      <c r="H85" s="131">
        <v>79319.699999999808</v>
      </c>
    </row>
    <row r="86" spans="1:12">
      <c r="A86" s="8">
        <v>1613</v>
      </c>
      <c r="B86" s="8" t="s">
        <v>93</v>
      </c>
      <c r="C86" s="8" t="s">
        <v>95</v>
      </c>
      <c r="D86" s="8" t="s">
        <v>96</v>
      </c>
      <c r="E86" s="16">
        <v>168952.94</v>
      </c>
      <c r="F86" s="16"/>
      <c r="H86" s="132">
        <v>99736.749999999854</v>
      </c>
    </row>
    <row r="87" spans="1:12">
      <c r="A87" s="8">
        <v>1614</v>
      </c>
      <c r="B87" s="8" t="s">
        <v>93</v>
      </c>
      <c r="C87" s="8" t="s">
        <v>95</v>
      </c>
      <c r="D87" s="8" t="s">
        <v>39</v>
      </c>
      <c r="E87" s="16">
        <v>15746.130000000001</v>
      </c>
      <c r="F87" s="16"/>
      <c r="H87" s="131">
        <v>15683.05</v>
      </c>
    </row>
    <row r="88" spans="1:12">
      <c r="A88" s="8">
        <v>1615</v>
      </c>
      <c r="B88" s="8" t="s">
        <v>93</v>
      </c>
      <c r="C88" s="8" t="s">
        <v>95</v>
      </c>
      <c r="D88" s="8" t="s">
        <v>40</v>
      </c>
      <c r="E88" s="16">
        <v>58281.569999999992</v>
      </c>
      <c r="F88" s="16"/>
      <c r="H88" s="131">
        <v>18482.889999999945</v>
      </c>
    </row>
    <row r="89" spans="1:12">
      <c r="A89" s="8">
        <v>1618</v>
      </c>
      <c r="B89" s="8" t="s">
        <v>93</v>
      </c>
      <c r="C89" s="8" t="s">
        <v>95</v>
      </c>
      <c r="D89" s="8" t="s">
        <v>97</v>
      </c>
      <c r="E89" s="16">
        <v>19923.63</v>
      </c>
      <c r="F89" s="16"/>
      <c r="H89" s="131">
        <v>17688.850000000013</v>
      </c>
    </row>
    <row r="90" spans="1:12">
      <c r="A90" s="8">
        <v>1620</v>
      </c>
      <c r="B90" s="8" t="s">
        <v>93</v>
      </c>
      <c r="C90" s="8" t="s">
        <v>28</v>
      </c>
      <c r="D90" s="8" t="s">
        <v>51</v>
      </c>
      <c r="E90" s="16">
        <v>7194.3</v>
      </c>
      <c r="F90" s="16"/>
      <c r="H90" s="17">
        <v>9138.0000000000109</v>
      </c>
    </row>
    <row r="91" spans="1:12">
      <c r="A91" s="8">
        <v>1621</v>
      </c>
      <c r="B91" s="8" t="s">
        <v>93</v>
      </c>
      <c r="C91" s="8" t="s">
        <v>28</v>
      </c>
      <c r="D91" s="8" t="s">
        <v>98</v>
      </c>
      <c r="E91" s="16">
        <v>24607.02</v>
      </c>
      <c r="F91" s="16"/>
      <c r="H91" s="17">
        <v>29387.970000000096</v>
      </c>
    </row>
    <row r="92" spans="1:12">
      <c r="A92" s="8">
        <v>1622</v>
      </c>
      <c r="B92" s="8" t="s">
        <v>93</v>
      </c>
      <c r="C92" s="8" t="s">
        <v>28</v>
      </c>
      <c r="D92" s="8" t="s">
        <v>50</v>
      </c>
      <c r="E92" s="16">
        <v>44593.41</v>
      </c>
      <c r="F92" s="16"/>
      <c r="H92" s="17">
        <v>59267.730000000025</v>
      </c>
      <c r="J92" s="18">
        <f>H86+H87+H88+H89</f>
        <v>151591.5399999998</v>
      </c>
      <c r="K92" t="s">
        <v>95</v>
      </c>
    </row>
    <row r="93" spans="1:12">
      <c r="A93" s="8">
        <v>1623</v>
      </c>
      <c r="B93" s="8" t="s">
        <v>93</v>
      </c>
      <c r="C93" s="8" t="s">
        <v>28</v>
      </c>
      <c r="D93" s="8" t="s">
        <v>99</v>
      </c>
      <c r="E93" s="19">
        <v>48353.049999999996</v>
      </c>
      <c r="F93" s="23"/>
      <c r="H93" s="21">
        <v>56979.560000000492</v>
      </c>
      <c r="J93" s="22">
        <f>H85+H90+H91+H92+H93</f>
        <v>234092.96000000046</v>
      </c>
      <c r="K93" t="s">
        <v>28</v>
      </c>
      <c r="L93" s="27"/>
    </row>
    <row r="94" spans="1:12">
      <c r="A94" s="8"/>
      <c r="B94" s="8"/>
      <c r="C94" s="8"/>
      <c r="D94" s="8"/>
      <c r="E94" s="16">
        <f>SUM(E83:E93)</f>
        <v>559502.24000000011</v>
      </c>
      <c r="F94" s="16"/>
      <c r="H94" s="16">
        <f>SUM(H83:H93)</f>
        <v>386331.43000000028</v>
      </c>
      <c r="J94" s="18">
        <f>SUM(J92:J93)</f>
        <v>385684.50000000023</v>
      </c>
      <c r="L94" s="27"/>
    </row>
    <row r="95" spans="1:12">
      <c r="A95" s="8"/>
      <c r="B95" s="8"/>
      <c r="C95" s="8"/>
      <c r="D95" s="8" t="s">
        <v>139</v>
      </c>
      <c r="E95" s="19">
        <f>E84</f>
        <v>33196.519999999997</v>
      </c>
      <c r="F95" s="23"/>
      <c r="H95" s="19">
        <f>SUM(H83:H84)</f>
        <v>646.92999999999995</v>
      </c>
      <c r="L95" s="28"/>
    </row>
    <row r="96" spans="1:12">
      <c r="A96" s="8"/>
      <c r="B96" s="8"/>
      <c r="C96" s="8"/>
      <c r="D96" s="11" t="s">
        <v>54</v>
      </c>
      <c r="E96" s="24">
        <f>E94-E95</f>
        <v>526305.72000000009</v>
      </c>
      <c r="F96" s="24"/>
      <c r="H96" s="24">
        <f>H94-H95</f>
        <v>385684.50000000029</v>
      </c>
      <c r="L96" s="28"/>
    </row>
    <row r="97" spans="1:12">
      <c r="A97" s="8"/>
      <c r="B97" s="8"/>
      <c r="C97" s="8"/>
      <c r="D97" s="8"/>
      <c r="E97" s="16"/>
      <c r="F97" s="16"/>
      <c r="H97" s="17"/>
      <c r="L97" s="28"/>
    </row>
    <row r="98" spans="1:12" ht="30">
      <c r="A98" s="8">
        <v>3255</v>
      </c>
      <c r="B98" s="8" t="s">
        <v>140</v>
      </c>
      <c r="C98" s="8" t="s">
        <v>14</v>
      </c>
      <c r="D98" s="8" t="s">
        <v>101</v>
      </c>
      <c r="E98" s="16">
        <v>71920</v>
      </c>
      <c r="F98" s="5" t="s">
        <v>102</v>
      </c>
      <c r="G98" s="12" t="s">
        <v>141</v>
      </c>
      <c r="H98" s="17">
        <v>0</v>
      </c>
    </row>
    <row r="99" spans="1:12">
      <c r="A99" s="8">
        <v>3270</v>
      </c>
      <c r="B99" s="8" t="s">
        <v>140</v>
      </c>
      <c r="C99" s="8" t="s">
        <v>24</v>
      </c>
      <c r="D99" s="8" t="s">
        <v>103</v>
      </c>
      <c r="E99" s="16">
        <v>47947</v>
      </c>
      <c r="F99" s="8">
        <v>1055</v>
      </c>
      <c r="H99" s="34">
        <v>3551.6</v>
      </c>
      <c r="J99" s="30"/>
    </row>
    <row r="100" spans="1:12">
      <c r="A100" s="8">
        <v>3280</v>
      </c>
      <c r="B100" s="8" t="s">
        <v>140</v>
      </c>
      <c r="C100" s="8" t="s">
        <v>28</v>
      </c>
      <c r="D100" s="8" t="s">
        <v>104</v>
      </c>
      <c r="E100" s="16">
        <v>275000</v>
      </c>
      <c r="F100" s="8">
        <v>1065</v>
      </c>
      <c r="H100" s="34">
        <v>96994.310000000274</v>
      </c>
      <c r="J100" s="30"/>
    </row>
    <row r="101" spans="1:12">
      <c r="A101" s="8">
        <v>3295</v>
      </c>
      <c r="B101" s="8" t="s">
        <v>140</v>
      </c>
      <c r="C101" s="8" t="s">
        <v>22</v>
      </c>
      <c r="D101" s="8" t="s">
        <v>105</v>
      </c>
      <c r="E101" s="16">
        <v>241531</v>
      </c>
      <c r="F101" s="8">
        <v>1080</v>
      </c>
      <c r="H101" s="34">
        <v>19583.580000000002</v>
      </c>
      <c r="J101" s="30"/>
    </row>
    <row r="102" spans="1:12">
      <c r="A102" s="8">
        <v>3305</v>
      </c>
      <c r="B102" s="8" t="s">
        <v>140</v>
      </c>
      <c r="C102" s="8" t="s">
        <v>22</v>
      </c>
      <c r="D102" s="8" t="s">
        <v>106</v>
      </c>
      <c r="E102" s="16">
        <v>1445838.29</v>
      </c>
      <c r="F102" s="8">
        <v>1090</v>
      </c>
      <c r="H102" s="34">
        <v>510860.37000000087</v>
      </c>
      <c r="J102" s="30"/>
    </row>
    <row r="103" spans="1:12">
      <c r="A103" s="8">
        <v>3320</v>
      </c>
      <c r="B103" s="8" t="s">
        <v>140</v>
      </c>
      <c r="C103" s="8" t="s">
        <v>24</v>
      </c>
      <c r="D103" s="8" t="s">
        <v>107</v>
      </c>
      <c r="E103" s="16">
        <v>52273.69</v>
      </c>
      <c r="F103" s="8">
        <v>1105</v>
      </c>
      <c r="H103" s="34">
        <v>12563.900000000009</v>
      </c>
      <c r="J103" s="30"/>
    </row>
    <row r="104" spans="1:12">
      <c r="A104" s="8">
        <v>3330</v>
      </c>
      <c r="B104" s="8" t="s">
        <v>140</v>
      </c>
      <c r="C104" s="8" t="s">
        <v>24</v>
      </c>
      <c r="D104" s="8" t="s">
        <v>108</v>
      </c>
      <c r="E104" s="16">
        <v>67125</v>
      </c>
      <c r="F104" s="8">
        <v>1115</v>
      </c>
      <c r="H104" s="131">
        <v>6548.8</v>
      </c>
      <c r="J104" s="30"/>
    </row>
    <row r="105" spans="1:12">
      <c r="A105" s="8">
        <v>3335</v>
      </c>
      <c r="B105" s="8" t="s">
        <v>140</v>
      </c>
      <c r="C105" s="8" t="s">
        <v>26</v>
      </c>
      <c r="D105" s="8" t="s">
        <v>109</v>
      </c>
      <c r="E105" s="16">
        <v>135749</v>
      </c>
      <c r="F105" s="8">
        <v>1120</v>
      </c>
      <c r="H105" s="131">
        <v>9725.2800000000007</v>
      </c>
      <c r="J105" s="30"/>
    </row>
    <row r="106" spans="1:12">
      <c r="A106" s="8">
        <v>3340</v>
      </c>
      <c r="B106" s="8" t="s">
        <v>140</v>
      </c>
      <c r="C106" s="8" t="s">
        <v>26</v>
      </c>
      <c r="D106" s="8" t="s">
        <v>110</v>
      </c>
      <c r="E106" s="16">
        <v>1807409</v>
      </c>
      <c r="F106" s="8">
        <v>1125</v>
      </c>
      <c r="H106" s="132">
        <v>443226.1300000039</v>
      </c>
      <c r="J106" s="31"/>
    </row>
    <row r="107" spans="1:12">
      <c r="A107" s="8">
        <v>3345</v>
      </c>
      <c r="B107" s="8" t="s">
        <v>140</v>
      </c>
      <c r="C107" s="8" t="s">
        <v>26</v>
      </c>
      <c r="D107" s="8" t="s">
        <v>111</v>
      </c>
      <c r="E107" s="16">
        <v>727761.95999999985</v>
      </c>
      <c r="F107" s="8">
        <v>1130</v>
      </c>
      <c r="H107" s="131">
        <v>248722.39999999237</v>
      </c>
      <c r="J107" s="30"/>
    </row>
    <row r="108" spans="1:12">
      <c r="A108" s="8">
        <v>3360</v>
      </c>
      <c r="B108" s="8" t="s">
        <v>140</v>
      </c>
      <c r="C108" s="8" t="s">
        <v>26</v>
      </c>
      <c r="D108" s="8" t="s">
        <v>112</v>
      </c>
      <c r="E108" s="16">
        <v>54306.74</v>
      </c>
      <c r="F108" s="8">
        <v>1145</v>
      </c>
      <c r="H108" s="131">
        <v>17663.51000000002</v>
      </c>
      <c r="J108" s="30"/>
    </row>
    <row r="109" spans="1:12" ht="30">
      <c r="A109" s="8">
        <v>3370</v>
      </c>
      <c r="B109" s="8" t="s">
        <v>140</v>
      </c>
      <c r="C109" s="8" t="s">
        <v>14</v>
      </c>
      <c r="D109" s="8" t="s">
        <v>113</v>
      </c>
      <c r="E109" s="16">
        <v>77139.47</v>
      </c>
      <c r="F109" s="5">
        <v>1155</v>
      </c>
      <c r="G109" s="12" t="s">
        <v>142</v>
      </c>
      <c r="H109" s="131">
        <v>0</v>
      </c>
      <c r="J109" s="30"/>
    </row>
    <row r="110" spans="1:12">
      <c r="A110" s="8">
        <v>3415</v>
      </c>
      <c r="B110" s="8" t="s">
        <v>140</v>
      </c>
      <c r="C110" s="8" t="s">
        <v>28</v>
      </c>
      <c r="D110" s="8" t="s">
        <v>114</v>
      </c>
      <c r="E110" s="16">
        <v>33956.449999999997</v>
      </c>
      <c r="F110" s="8">
        <v>1200</v>
      </c>
      <c r="H110" s="131">
        <v>40899.229999999894</v>
      </c>
      <c r="J110" s="30"/>
    </row>
    <row r="111" spans="1:12">
      <c r="A111" s="8">
        <v>3420</v>
      </c>
      <c r="B111" s="8" t="s">
        <v>140</v>
      </c>
      <c r="C111" s="8" t="s">
        <v>28</v>
      </c>
      <c r="D111" s="8" t="s">
        <v>115</v>
      </c>
      <c r="E111" s="16">
        <v>12781</v>
      </c>
      <c r="F111" s="8">
        <v>1205</v>
      </c>
      <c r="H111" s="131">
        <v>9802.7200000000048</v>
      </c>
      <c r="J111" s="30"/>
    </row>
    <row r="112" spans="1:12">
      <c r="A112" s="8">
        <v>3435</v>
      </c>
      <c r="B112" s="8" t="s">
        <v>140</v>
      </c>
      <c r="C112" s="8" t="s">
        <v>26</v>
      </c>
      <c r="D112" s="8" t="s">
        <v>116</v>
      </c>
      <c r="E112" s="16">
        <v>182360.3</v>
      </c>
      <c r="F112" s="5">
        <v>1130</v>
      </c>
      <c r="G112" s="12" t="s">
        <v>143</v>
      </c>
      <c r="H112" s="34">
        <v>5431.0700000000079</v>
      </c>
      <c r="J112" s="30">
        <f>H101+H102</f>
        <v>530443.95000000088</v>
      </c>
      <c r="K112" s="35" t="s">
        <v>22</v>
      </c>
    </row>
    <row r="113" spans="1:11">
      <c r="A113" s="8">
        <v>3442</v>
      </c>
      <c r="B113" s="8" t="s">
        <v>140</v>
      </c>
      <c r="C113" s="8" t="s">
        <v>26</v>
      </c>
      <c r="D113" s="8" t="s">
        <v>117</v>
      </c>
      <c r="E113" s="16">
        <v>150532.5</v>
      </c>
      <c r="F113" s="5">
        <v>1130</v>
      </c>
      <c r="G113" s="12" t="s">
        <v>143</v>
      </c>
      <c r="H113" s="34">
        <v>3619.8400000000042</v>
      </c>
      <c r="J113" s="30">
        <f>H99+H103+H104</f>
        <v>22664.30000000001</v>
      </c>
      <c r="K113" s="35" t="s">
        <v>24</v>
      </c>
    </row>
    <row r="114" spans="1:11">
      <c r="A114" s="8">
        <v>3455</v>
      </c>
      <c r="B114" s="8" t="s">
        <v>140</v>
      </c>
      <c r="C114" s="8" t="s">
        <v>26</v>
      </c>
      <c r="D114" s="8" t="s">
        <v>118</v>
      </c>
      <c r="E114" s="19">
        <v>1515</v>
      </c>
      <c r="F114" s="5">
        <v>1135</v>
      </c>
      <c r="G114" s="12" t="s">
        <v>144</v>
      </c>
      <c r="H114" s="36">
        <v>51.639999999999986</v>
      </c>
      <c r="J114" s="30">
        <f>H105+H106+H107+H108+H112+H113+H114</f>
        <v>728439.86999999639</v>
      </c>
      <c r="K114" s="35" t="s">
        <v>26</v>
      </c>
    </row>
    <row r="115" spans="1:11">
      <c r="A115" s="8"/>
      <c r="B115" s="8"/>
      <c r="C115" s="8"/>
      <c r="D115" s="8"/>
      <c r="E115" s="16">
        <f>SUM(E98:E114)</f>
        <v>5385146.3999999994</v>
      </c>
      <c r="F115" s="8"/>
      <c r="H115" s="17">
        <f>SUM(H98:H114)</f>
        <v>1429244.3799999976</v>
      </c>
      <c r="J115" s="33">
        <f>H100+H110+H111</f>
        <v>147696.26000000015</v>
      </c>
      <c r="K115" s="35" t="s">
        <v>28</v>
      </c>
    </row>
    <row r="116" spans="1:11">
      <c r="A116" s="8"/>
      <c r="B116" s="8"/>
      <c r="C116" s="8"/>
      <c r="D116" s="8" t="s">
        <v>139</v>
      </c>
      <c r="E116" s="19">
        <f>E109</f>
        <v>77139.47</v>
      </c>
      <c r="F116" s="16"/>
      <c r="H116" s="19">
        <f>H98+H109</f>
        <v>0</v>
      </c>
      <c r="J116" s="39">
        <f>SUM(J112:J115)</f>
        <v>1429244.3799999976</v>
      </c>
    </row>
    <row r="117" spans="1:11">
      <c r="A117" s="8"/>
      <c r="B117" s="8"/>
      <c r="C117" s="8"/>
      <c r="D117" s="11" t="s">
        <v>54</v>
      </c>
      <c r="E117" s="24">
        <f>E115-E116</f>
        <v>5308006.93</v>
      </c>
      <c r="F117" s="16"/>
      <c r="H117" s="24">
        <f>H115-H116</f>
        <v>1429244.3799999976</v>
      </c>
      <c r="J117" s="32"/>
    </row>
    <row r="118" spans="1:11">
      <c r="A118" s="8"/>
      <c r="B118" s="8"/>
      <c r="C118" s="8"/>
      <c r="D118" s="8"/>
      <c r="E118" s="16"/>
      <c r="F118" s="16"/>
      <c r="H118" s="17"/>
      <c r="J118" s="32"/>
    </row>
    <row r="119" spans="1:11">
      <c r="A119" s="8">
        <v>3500</v>
      </c>
      <c r="B119" s="8" t="s">
        <v>145</v>
      </c>
      <c r="C119" s="8" t="s">
        <v>62</v>
      </c>
      <c r="D119" s="8" t="s">
        <v>120</v>
      </c>
      <c r="E119" s="16">
        <v>810971</v>
      </c>
      <c r="F119" s="8">
        <v>1295</v>
      </c>
      <c r="H119" s="131">
        <v>514564.96999999898</v>
      </c>
      <c r="J119" s="30"/>
    </row>
    <row r="120" spans="1:11">
      <c r="A120" s="8">
        <v>3505</v>
      </c>
      <c r="B120" s="8" t="s">
        <v>145</v>
      </c>
      <c r="C120" s="8" t="s">
        <v>64</v>
      </c>
      <c r="D120" s="8" t="s">
        <v>121</v>
      </c>
      <c r="E120" s="16">
        <v>1078353.42</v>
      </c>
      <c r="F120" s="8">
        <v>1300</v>
      </c>
      <c r="H120" s="132">
        <v>448640.14000000083</v>
      </c>
      <c r="J120" s="31"/>
    </row>
    <row r="121" spans="1:11">
      <c r="A121" s="8">
        <v>3520</v>
      </c>
      <c r="B121" s="8" t="s">
        <v>145</v>
      </c>
      <c r="C121" s="8" t="s">
        <v>28</v>
      </c>
      <c r="D121" s="8" t="s">
        <v>122</v>
      </c>
      <c r="E121" s="16">
        <v>1386</v>
      </c>
      <c r="F121" s="8">
        <v>1315</v>
      </c>
      <c r="H121" s="131">
        <v>600.71000000000015</v>
      </c>
      <c r="J121" s="30"/>
    </row>
    <row r="122" spans="1:11">
      <c r="A122" s="8">
        <v>3550</v>
      </c>
      <c r="B122" s="8" t="s">
        <v>145</v>
      </c>
      <c r="C122" s="8" t="s">
        <v>60</v>
      </c>
      <c r="D122" s="8" t="s">
        <v>123</v>
      </c>
      <c r="E122" s="16">
        <v>751467.81</v>
      </c>
      <c r="F122" s="8">
        <v>1345</v>
      </c>
      <c r="H122" s="34">
        <v>237707.98000000115</v>
      </c>
      <c r="J122" s="30"/>
    </row>
    <row r="123" spans="1:11">
      <c r="A123" s="8">
        <v>3555</v>
      </c>
      <c r="B123" s="8" t="s">
        <v>145</v>
      </c>
      <c r="C123" s="8" t="s">
        <v>60</v>
      </c>
      <c r="D123" s="8" t="s">
        <v>124</v>
      </c>
      <c r="E123" s="16">
        <v>251302.07</v>
      </c>
      <c r="F123" s="8">
        <v>1350</v>
      </c>
      <c r="H123" s="34">
        <v>89302.140000000014</v>
      </c>
      <c r="J123" s="30"/>
    </row>
    <row r="124" spans="1:11">
      <c r="A124" s="8">
        <v>3557</v>
      </c>
      <c r="B124" s="8" t="s">
        <v>145</v>
      </c>
      <c r="C124" s="79" t="s">
        <v>64</v>
      </c>
      <c r="D124" s="8" t="s">
        <v>125</v>
      </c>
      <c r="E124" s="16">
        <v>168778.41999999998</v>
      </c>
      <c r="F124" s="8">
        <v>1353</v>
      </c>
      <c r="H124" s="34">
        <v>99359.009999999398</v>
      </c>
      <c r="J124" s="30"/>
    </row>
    <row r="125" spans="1:11">
      <c r="A125" s="8">
        <v>3565</v>
      </c>
      <c r="B125" s="8" t="s">
        <v>145</v>
      </c>
      <c r="C125" s="79" t="s">
        <v>64</v>
      </c>
      <c r="D125" s="8" t="s">
        <v>126</v>
      </c>
      <c r="E125" s="16">
        <v>24974.16</v>
      </c>
      <c r="F125" s="5">
        <v>1360</v>
      </c>
      <c r="H125" s="34">
        <v>3566.4599999999937</v>
      </c>
      <c r="J125" s="30"/>
    </row>
    <row r="126" spans="1:11">
      <c r="A126" s="8">
        <v>3585</v>
      </c>
      <c r="B126" s="8" t="s">
        <v>145</v>
      </c>
      <c r="C126" s="8" t="s">
        <v>62</v>
      </c>
      <c r="D126" s="8" t="s">
        <v>127</v>
      </c>
      <c r="E126" s="16">
        <v>425573.93</v>
      </c>
      <c r="F126" s="8">
        <v>1380</v>
      </c>
      <c r="H126" s="34">
        <v>155772.64999999991</v>
      </c>
      <c r="J126" s="30"/>
    </row>
    <row r="127" spans="1:11">
      <c r="A127" s="8">
        <v>3600</v>
      </c>
      <c r="B127" s="8" t="s">
        <v>145</v>
      </c>
      <c r="C127" s="8" t="s">
        <v>64</v>
      </c>
      <c r="D127" s="8" t="s">
        <v>128</v>
      </c>
      <c r="E127" s="16">
        <v>293612.17000000004</v>
      </c>
      <c r="F127" s="8">
        <v>1395</v>
      </c>
      <c r="H127" s="34">
        <v>112942.58000000022</v>
      </c>
      <c r="J127" s="30"/>
    </row>
    <row r="128" spans="1:11">
      <c r="A128" s="8">
        <v>3605</v>
      </c>
      <c r="B128" s="8" t="s">
        <v>145</v>
      </c>
      <c r="C128" s="8" t="s">
        <v>64</v>
      </c>
      <c r="D128" s="8" t="s">
        <v>129</v>
      </c>
      <c r="E128" s="16">
        <v>228330.2</v>
      </c>
      <c r="F128" s="8">
        <v>1400</v>
      </c>
      <c r="H128" s="34">
        <v>93805.230000000534</v>
      </c>
      <c r="J128" s="30"/>
    </row>
    <row r="129" spans="1:11" ht="30">
      <c r="A129" s="8">
        <v>3700</v>
      </c>
      <c r="B129" s="8" t="s">
        <v>145</v>
      </c>
      <c r="C129" s="8" t="s">
        <v>28</v>
      </c>
      <c r="D129" s="8" t="s">
        <v>130</v>
      </c>
      <c r="E129" s="16">
        <v>85916.96</v>
      </c>
      <c r="F129" s="8">
        <v>1500</v>
      </c>
      <c r="G129" s="12" t="s">
        <v>146</v>
      </c>
      <c r="H129" s="34">
        <v>0</v>
      </c>
      <c r="J129" s="30">
        <f>H122+H123</f>
        <v>327010.12000000116</v>
      </c>
      <c r="K129" s="35" t="s">
        <v>60</v>
      </c>
    </row>
    <row r="130" spans="1:11">
      <c r="A130" s="8">
        <v>3705</v>
      </c>
      <c r="B130" s="8" t="s">
        <v>145</v>
      </c>
      <c r="C130" s="79" t="s">
        <v>64</v>
      </c>
      <c r="D130" s="8" t="s">
        <v>131</v>
      </c>
      <c r="E130" s="16">
        <v>127100</v>
      </c>
      <c r="F130" s="8">
        <v>1360</v>
      </c>
      <c r="G130" s="12" t="s">
        <v>147</v>
      </c>
      <c r="H130" s="34">
        <v>28475.819999999967</v>
      </c>
      <c r="J130" s="30">
        <f>H119+H126</f>
        <v>670337.61999999895</v>
      </c>
      <c r="K130" s="35" t="s">
        <v>62</v>
      </c>
    </row>
    <row r="131" spans="1:11">
      <c r="A131" s="8">
        <v>3712</v>
      </c>
      <c r="B131" s="8" t="s">
        <v>145</v>
      </c>
      <c r="C131" s="79" t="s">
        <v>64</v>
      </c>
      <c r="D131" s="8" t="s">
        <v>132</v>
      </c>
      <c r="E131" s="19">
        <v>46350</v>
      </c>
      <c r="F131" s="8">
        <v>1360</v>
      </c>
      <c r="G131" s="12" t="s">
        <v>147</v>
      </c>
      <c r="H131" s="36">
        <v>1068.67</v>
      </c>
      <c r="J131" s="30">
        <f>H120+H124+H125+H127+H128+H130+H131</f>
        <v>787857.91000000096</v>
      </c>
      <c r="K131" s="35" t="s">
        <v>64</v>
      </c>
    </row>
    <row r="132" spans="1:11">
      <c r="E132" s="16">
        <f>SUM(E119:E131)</f>
        <v>4294116.1400000006</v>
      </c>
      <c r="F132" s="16"/>
      <c r="H132" s="18">
        <f>SUM(H119:H131)</f>
        <v>1785806.3600000008</v>
      </c>
      <c r="J132" s="38">
        <f>H121+H129</f>
        <v>600.71000000000015</v>
      </c>
      <c r="K132" s="35" t="s">
        <v>28</v>
      </c>
    </row>
    <row r="133" spans="1:11">
      <c r="D133" s="8" t="s">
        <v>139</v>
      </c>
      <c r="E133" s="19">
        <f>E129</f>
        <v>85916.96</v>
      </c>
      <c r="H133" s="22">
        <f>H129</f>
        <v>0</v>
      </c>
      <c r="J133" s="37">
        <f>SUM(J129:J132)</f>
        <v>1785806.360000001</v>
      </c>
    </row>
    <row r="134" spans="1:11">
      <c r="D134" s="11" t="s">
        <v>54</v>
      </c>
      <c r="E134" s="24">
        <f>E132-E133</f>
        <v>4208199.1800000006</v>
      </c>
      <c r="H134" s="24">
        <f>H132-H133</f>
        <v>1785806.3600000008</v>
      </c>
    </row>
    <row r="136" spans="1:11">
      <c r="C136" s="113" t="s">
        <v>217</v>
      </c>
      <c r="D136" s="109" t="s">
        <v>213</v>
      </c>
      <c r="E136" s="110">
        <f>E36+E79+E94</f>
        <v>62882266.300000019</v>
      </c>
      <c r="H136" s="114">
        <f>H36+H79+H94</f>
        <v>26968739.900000032</v>
      </c>
    </row>
    <row r="137" spans="1:11">
      <c r="C137" s="113" t="s">
        <v>217</v>
      </c>
      <c r="D137" s="109" t="s">
        <v>214</v>
      </c>
      <c r="E137" s="111">
        <f>E115+E132</f>
        <v>9679262.5399999991</v>
      </c>
      <c r="H137" s="115">
        <f>H115+H132</f>
        <v>3215050.7399999984</v>
      </c>
    </row>
    <row r="138" spans="1:11">
      <c r="D138" s="109"/>
      <c r="E138" s="110">
        <f>SUM(E136:E137)</f>
        <v>72561528.840000018</v>
      </c>
      <c r="H138" s="114">
        <f>SUM(H136:H137)</f>
        <v>30183790.64000003</v>
      </c>
    </row>
    <row r="139" spans="1:11">
      <c r="D139" s="109" t="s">
        <v>215</v>
      </c>
      <c r="E139" s="109"/>
      <c r="H139" s="113"/>
    </row>
    <row r="140" spans="1:11">
      <c r="D140" s="109" t="s">
        <v>16</v>
      </c>
      <c r="E140" s="111">
        <f>E37+E80+E95+E116+E133</f>
        <v>2518150.4900000002</v>
      </c>
      <c r="H140" s="115">
        <f>H37+H80+H95+H116+H133</f>
        <v>60416.529999999962</v>
      </c>
    </row>
    <row r="141" spans="1:11" ht="15.75" thickBot="1">
      <c r="D141" s="109" t="s">
        <v>216</v>
      </c>
      <c r="E141" s="112">
        <f>E138-E140</f>
        <v>70043378.350000024</v>
      </c>
      <c r="H141" s="118">
        <f>H138-H140</f>
        <v>30123374.110000029</v>
      </c>
    </row>
    <row r="142" spans="1:11" ht="15.75" thickTop="1"/>
  </sheetData>
  <pageMargins left="0.7" right="0.7" top="0.75" bottom="0.75" header="0.3" footer="0.3"/>
  <pageSetup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Accrual CIAC Water and WW</vt:lpstr>
      <vt:lpstr>Comparison</vt:lpstr>
      <vt:lpstr>Appendix C Parameters</vt:lpstr>
      <vt:lpstr>63019 Plant and Reserve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dcterms:created xsi:type="dcterms:W3CDTF">2019-07-29T14:05:44Z</dcterms:created>
  <dcterms:modified xsi:type="dcterms:W3CDTF">2020-03-09T22:09:50Z</dcterms:modified>
</cp:coreProperties>
</file>